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I66" i="4"/>
  <c r="H66" i="4"/>
  <c r="I65" i="4"/>
  <c r="H65" i="4"/>
  <c r="G65" i="4"/>
  <c r="G67" i="4" s="1"/>
  <c r="F65" i="4"/>
  <c r="F67" i="4" s="1"/>
  <c r="E65" i="4"/>
  <c r="E67" i="4" s="1"/>
  <c r="G11" i="4"/>
  <c r="F11" i="4"/>
  <c r="E11" i="4"/>
  <c r="A9" i="4"/>
  <c r="I5" i="4"/>
  <c r="I4" i="4"/>
  <c r="L65" i="3"/>
  <c r="K65" i="3"/>
  <c r="L64" i="3"/>
  <c r="K64" i="3"/>
  <c r="J64" i="3"/>
  <c r="J66" i="3" s="1"/>
  <c r="I64" i="3"/>
  <c r="I66" i="3" s="1"/>
  <c r="H64" i="3"/>
  <c r="H66" i="3" s="1"/>
  <c r="J11" i="3"/>
  <c r="I11" i="3"/>
  <c r="H11" i="3"/>
  <c r="A9" i="3"/>
  <c r="L5" i="3"/>
  <c r="L4" i="3"/>
  <c r="H41" i="2"/>
  <c r="K40" i="2"/>
  <c r="J40" i="2"/>
  <c r="K39" i="2"/>
  <c r="J39" i="2"/>
  <c r="I39" i="2"/>
  <c r="I41" i="2" s="1"/>
  <c r="H39" i="2"/>
  <c r="G39" i="2"/>
  <c r="G41" i="2" s="1"/>
  <c r="I11" i="2"/>
  <c r="H11" i="2"/>
  <c r="G11" i="2"/>
  <c r="C9" i="2"/>
  <c r="K4" i="2"/>
  <c r="H38" i="1"/>
  <c r="H37" i="1" s="1"/>
  <c r="G38" i="1"/>
  <c r="F38" i="1"/>
  <c r="L38" i="1" s="1"/>
  <c r="G37" i="1"/>
  <c r="K36" i="1"/>
  <c r="J36" i="1"/>
  <c r="H36" i="1"/>
  <c r="M36" i="1" s="1"/>
  <c r="G36" i="1"/>
  <c r="F36" i="1"/>
  <c r="L36" i="1" s="1"/>
  <c r="H11" i="1"/>
  <c r="G11" i="1"/>
  <c r="F11" i="1"/>
  <c r="A9" i="1"/>
  <c r="M4" i="1"/>
  <c r="I67" i="4" l="1"/>
  <c r="H67" i="4"/>
  <c r="L66" i="3"/>
  <c r="K66" i="3"/>
  <c r="K41" i="2"/>
  <c r="J41" i="2"/>
  <c r="M37" i="1"/>
  <c r="M38" i="1"/>
  <c r="F37" i="1"/>
  <c r="L37" i="1" s="1"/>
</calcChain>
</file>

<file path=xl/sharedStrings.xml><?xml version="1.0" encoding="utf-8"?>
<sst xmlns="http://schemas.openxmlformats.org/spreadsheetml/2006/main" count="936" uniqueCount="246">
  <si>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</si>
  <si>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</si>
  <si>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</si>
  <si>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</si>
  <si>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</si>
  <si>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</si>
  <si>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</si>
  <si>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</si>
  <si>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</si>
  <si>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</si>
  <si>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</si>
  <si>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</si>
  <si>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</si>
  <si>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</si>
  <si>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МО=1300509;
УБ=1122;
Дата=20130401;
Узлы=05;</t>
  </si>
  <si>
    <t>Вариант=Кезский 2014;
Табл=Доходы-план помесячно нарастающим итогом 2014 (МО);
МО=1300509;
УБ=1122;
Дата=20140401;
Узлы=05;</t>
  </si>
  <si>
    <t>Вариант=Кезский 2014;
Табл=Доходы-факт помесячно нарастающим итогом 2014 (МО);
МО=1300509;
УБ=1122;
Дата=20140401;
Узлы=05;</t>
  </si>
  <si>
    <t>Вариант=Кезский 2014;
Табл=Кассовое исполнение бюджета МО 2013;
МО=1300509;
УБ=1122;
Дата=20130401;
ВР=000;
ЦС=0000000;
Ведомства=000;
ФКР=0000;
Узлы=05;</t>
  </si>
  <si>
    <t>Вариант=Кезский 2014;
Табл=Уточненные росписи бюджета МО 2014;
МО=1300509;
УБ=1122;
Дата=20140401;
ВР=000;
ЦС=0000000;
Ведомства=000;
ФКР=0000;
Узлы=05;</t>
  </si>
  <si>
    <t>Вариант=Кезский 2014;
Табл=Кассовое исполнение бюджета МО 2014;
МО=1300509;
УБ=1122;
Дата=20140401;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</si>
  <si>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</si>
  <si>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</si>
  <si>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</si>
  <si>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</si>
  <si>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</si>
  <si>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</si>
  <si>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01.04.2013</t>
  </si>
  <si>
    <t>Поломское*01.04.2014</t>
  </si>
  <si>
    <t>Узел Кезского района</t>
  </si>
  <si>
    <t>Вариант: Кезский 2014;
Таблица: Кассовое исполнение бюджета МО 2013;
Данные
МО=1300509
УБ=1122
Дата=20130401
ВР=000
ЦС=0000000
Ведомства=000
ФКР=0000
Узлы=05</t>
  </si>
  <si>
    <t>Вариант: Кезский 2014;
Таблица: Уточненные росписи бюджета МО 2014;
Данные
МО=1300509
УБ=1122
ВР=000
ЦС=0000000
Ведомства=000
ФКР=0000
Узлы=05</t>
  </si>
  <si>
    <t>Вариант: Кезский 2014;
Таблица: Кассовое исполнение бюджета МО 2014;
Данные
МО=1300509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</si>
  <si>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</si>
  <si>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</si>
  <si>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</si>
  <si>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</si>
  <si>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</si>
  <si>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</si>
  <si>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</si>
  <si>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</si>
  <si>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</si>
  <si>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</si>
  <si>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</si>
  <si>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</si>
  <si>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</si>
  <si>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</si>
  <si>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</si>
  <si>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</si>
  <si>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</si>
  <si>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10302230</t>
  </si>
  <si>
    <t>Доходы от уплаты акцизов на дизельное топливо, зачисляемые в консолидированные бюджеты субъектов Российской Федерации</t>
  </si>
  <si>
    <t>10302240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</si>
  <si>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</si>
  <si>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10302250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</si>
  <si>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</si>
  <si>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10302260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</si>
  <si>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</si>
  <si>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</si>
  <si>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</si>
  <si>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</si>
  <si>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</si>
  <si>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</si>
  <si>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</si>
  <si>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</si>
  <si>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</si>
  <si>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</si>
  <si>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</si>
  <si>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</si>
  <si>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</si>
  <si>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</si>
  <si>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</si>
  <si>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</si>
  <si>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</si>
  <si>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</si>
  <si>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</si>
  <si>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</si>
  <si>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</si>
  <si>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</si>
  <si>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</si>
  <si>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</si>
  <si>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</si>
  <si>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</si>
  <si>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</si>
  <si>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</si>
  <si>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</si>
  <si>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</si>
  <si>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</si>
  <si>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Приложение № 2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</si>
  <si>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</si>
  <si>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</si>
  <si>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</si>
  <si>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</si>
  <si>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</si>
  <si>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</si>
  <si>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</si>
  <si>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</si>
  <si>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</si>
  <si>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</si>
  <si>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</si>
  <si>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</si>
  <si>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</si>
  <si>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</si>
  <si>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МО=1300509;
КОСГУ=000;
УБ=1122;
Дата=20130401;
ВР=000;
Ведомства=000;
Узлы=05;</t>
  </si>
  <si>
    <t>Вариант=Кезский 2014;
Табл=Уточненные росписи бюджета МО 2014;
МО=1300509;
КОСГУ=000;
УБ=1122;
Дата=20140401;
ВР=000;
Ведомства=000;
Узлы=05;</t>
  </si>
  <si>
    <t>Вариант=Кезский 2014;
Табл=Кассовое исполнение бюджета МО 2014;
МО=1300509;
КОСГУ=000;
УБ=1122;
Дата=20140401;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</si>
  <si>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</si>
  <si>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</si>
  <si>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</si>
  <si>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</si>
  <si>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</si>
  <si>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</si>
  <si>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</si>
  <si>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</si>
  <si>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</si>
  <si>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</si>
  <si>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</si>
  <si>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</si>
  <si>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</si>
  <si>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</si>
  <si>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</si>
  <si>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</si>
  <si>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</si>
  <si>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</si>
  <si>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</si>
  <si>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</si>
  <si>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</si>
  <si>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</si>
  <si>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</si>
  <si>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</si>
  <si>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</si>
  <si>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</si>
  <si>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</si>
  <si>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</si>
  <si>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</si>
  <si>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</si>
  <si>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</si>
  <si>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</si>
  <si>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</si>
  <si>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</si>
  <si>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</si>
  <si>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</si>
  <si>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</si>
  <si>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</si>
  <si>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</si>
  <si>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</si>
  <si>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</si>
  <si>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</si>
  <si>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</si>
  <si>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</si>
  <si>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</si>
  <si>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</si>
  <si>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</si>
  <si>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</si>
  <si>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</si>
  <si>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</si>
  <si>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</si>
  <si>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</si>
  <si>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</si>
  <si>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</si>
  <si>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</si>
  <si>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</si>
  <si>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</si>
  <si>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</si>
  <si>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</si>
  <si>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</si>
  <si>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</si>
  <si>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</si>
  <si>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</si>
  <si>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>Приложение № 3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</si>
  <si>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</si>
  <si>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</si>
  <si>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</si>
  <si>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</si>
  <si>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</si>
  <si>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</si>
  <si>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</si>
  <si>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МО=1300509;
КОСГУ=000;
УБ=1122;
Дата=20130401;
Узлы=05;</t>
  </si>
  <si>
    <t>Вариант=Кезский 2014;
Табл=Уточненные росписи бюджета МО 2014;
МО=1300509;
КОСГУ=000;
УБ=1122;
Дата=20140401;
Узлы=05;</t>
  </si>
  <si>
    <t>Вариант=Кезский 2014;
Табл=Кассовое исполнение бюджета МО 2014;
МО=1300509;
КОСГУ=000;
УБ=1122;
Дата=20140401;
Узлы=05;</t>
  </si>
  <si>
    <t>Код Ведомства</t>
  </si>
  <si>
    <t>Код ВР</t>
  </si>
  <si>
    <t>Все администраторы</t>
  </si>
  <si>
    <t>Администрация муниципального образования «Поломское»</t>
  </si>
  <si>
    <t>449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</si>
  <si>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</si>
  <si>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</si>
  <si>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</si>
  <si>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</si>
  <si>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</si>
  <si>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</si>
  <si>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</si>
  <si>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</si>
  <si>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</si>
  <si>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</si>
  <si>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</si>
  <si>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</si>
  <si>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</si>
  <si>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</si>
  <si>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</si>
  <si>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</si>
  <si>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</si>
  <si>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</si>
  <si>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</si>
  <si>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</si>
  <si>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</si>
  <si>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</si>
  <si>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</si>
  <si>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</si>
  <si>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</si>
  <si>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</si>
  <si>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</si>
  <si>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</si>
  <si>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</si>
  <si>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</si>
  <si>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Приложение № 5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</si>
  <si>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</si>
  <si>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</si>
  <si>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</si>
  <si>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</si>
  <si>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МО=1300509;
КОСГУ=000;
УБ=1122;
Дата=20130401;
Ведомства=000;
Узлы=05;</t>
  </si>
  <si>
    <t>Вариант=Кезский 2014;
Табл=Уточненные росписи бюджета МО 2014;
МО=1300509;
КОСГУ=000;
УБ=1122;
Дата=20140401;
Ведомства=000;
Узлы=05;</t>
  </si>
  <si>
    <t>Вариант=Кезский 2014;
Табл=Кассовое исполнение бюджета МО 2014;
МО=1300509;
КОСГУ=000;
УБ=1122;
Дата=20140401;
Ведомства=000;
Узлы=05;</t>
  </si>
  <si>
    <t>Поддержка мер по обеспечению сбалансированности бюджетов</t>
  </si>
  <si>
    <t>2650422</t>
  </si>
  <si>
    <t>Приложение№3</t>
  </si>
  <si>
    <t>МО "Поломское"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</si>
  <si>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</si>
  <si>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</si>
  <si>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</si>
  <si>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</si>
  <si>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</si>
  <si>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</si>
  <si>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</si>
  <si>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</si>
  <si>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</si>
  <si>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</si>
  <si>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</si>
  <si>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</si>
  <si>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</si>
  <si>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</si>
  <si>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</si>
  <si>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</si>
  <si>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"Поломское" за 1 квартал 2014 года</t>
  </si>
  <si>
    <t>от ________2014 года №____</t>
  </si>
  <si>
    <t>от 5 мая 2014 года  № 92</t>
  </si>
  <si>
    <t>от 5 мая 2014  года 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</si>
</sst>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A8" zoomScaleNormal="100" zoomScaleSheetLayoutView="100" workbookViewId="0">
      <selection activeCell="O9" sqref="O9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hidden="1" customWidth="1"/>
    <col min="7" max="7" width="14" customWidth="1"/>
    <col min="8" max="8" width="14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2" width="0" hidden="1" customWidth="1"/>
    <col min="263" max="264" width="14" customWidth="1"/>
    <col min="265" max="268" width="0" hidden="1" customWidth="1"/>
    <col min="269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18" width="0" hidden="1" customWidth="1"/>
    <col min="519" max="520" width="14" customWidth="1"/>
    <col min="521" max="524" width="0" hidden="1" customWidth="1"/>
    <col min="525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4" width="0" hidden="1" customWidth="1"/>
    <col min="775" max="776" width="14" customWidth="1"/>
    <col min="777" max="780" width="0" hidden="1" customWidth="1"/>
    <col min="781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0" width="0" hidden="1" customWidth="1"/>
    <col min="1031" max="1032" width="14" customWidth="1"/>
    <col min="1033" max="1036" width="0" hidden="1" customWidth="1"/>
    <col min="1037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6" width="0" hidden="1" customWidth="1"/>
    <col min="1287" max="1288" width="14" customWidth="1"/>
    <col min="1289" max="1292" width="0" hidden="1" customWidth="1"/>
    <col min="1293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2" width="0" hidden="1" customWidth="1"/>
    <col min="1543" max="1544" width="14" customWidth="1"/>
    <col min="1545" max="1548" width="0" hidden="1" customWidth="1"/>
    <col min="1549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798" width="0" hidden="1" customWidth="1"/>
    <col min="1799" max="1800" width="14" customWidth="1"/>
    <col min="1801" max="1804" width="0" hidden="1" customWidth="1"/>
    <col min="1805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4" width="0" hidden="1" customWidth="1"/>
    <col min="2055" max="2056" width="14" customWidth="1"/>
    <col min="2057" max="2060" width="0" hidden="1" customWidth="1"/>
    <col min="2061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0" width="0" hidden="1" customWidth="1"/>
    <col min="2311" max="2312" width="14" customWidth="1"/>
    <col min="2313" max="2316" width="0" hidden="1" customWidth="1"/>
    <col min="2317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6" width="0" hidden="1" customWidth="1"/>
    <col min="2567" max="2568" width="14" customWidth="1"/>
    <col min="2569" max="2572" width="0" hidden="1" customWidth="1"/>
    <col min="2573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2" width="0" hidden="1" customWidth="1"/>
    <col min="2823" max="2824" width="14" customWidth="1"/>
    <col min="2825" max="2828" width="0" hidden="1" customWidth="1"/>
    <col min="2829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78" width="0" hidden="1" customWidth="1"/>
    <col min="3079" max="3080" width="14" customWidth="1"/>
    <col min="3081" max="3084" width="0" hidden="1" customWidth="1"/>
    <col min="3085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4" width="0" hidden="1" customWidth="1"/>
    <col min="3335" max="3336" width="14" customWidth="1"/>
    <col min="3337" max="3340" width="0" hidden="1" customWidth="1"/>
    <col min="3341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0" width="0" hidden="1" customWidth="1"/>
    <col min="3591" max="3592" width="14" customWidth="1"/>
    <col min="3593" max="3596" width="0" hidden="1" customWidth="1"/>
    <col min="3597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6" width="0" hidden="1" customWidth="1"/>
    <col min="3847" max="3848" width="14" customWidth="1"/>
    <col min="3849" max="3852" width="0" hidden="1" customWidth="1"/>
    <col min="3853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2" width="0" hidden="1" customWidth="1"/>
    <col min="4103" max="4104" width="14" customWidth="1"/>
    <col min="4105" max="4108" width="0" hidden="1" customWidth="1"/>
    <col min="4109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58" width="0" hidden="1" customWidth="1"/>
    <col min="4359" max="4360" width="14" customWidth="1"/>
    <col min="4361" max="4364" width="0" hidden="1" customWidth="1"/>
    <col min="4365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4" width="0" hidden="1" customWidth="1"/>
    <col min="4615" max="4616" width="14" customWidth="1"/>
    <col min="4617" max="4620" width="0" hidden="1" customWidth="1"/>
    <col min="4621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0" width="0" hidden="1" customWidth="1"/>
    <col min="4871" max="4872" width="14" customWidth="1"/>
    <col min="4873" max="4876" width="0" hidden="1" customWidth="1"/>
    <col min="4877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6" width="0" hidden="1" customWidth="1"/>
    <col min="5127" max="5128" width="14" customWidth="1"/>
    <col min="5129" max="5132" width="0" hidden="1" customWidth="1"/>
    <col min="5133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2" width="0" hidden="1" customWidth="1"/>
    <col min="5383" max="5384" width="14" customWidth="1"/>
    <col min="5385" max="5388" width="0" hidden="1" customWidth="1"/>
    <col min="5389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38" width="0" hidden="1" customWidth="1"/>
    <col min="5639" max="5640" width="14" customWidth="1"/>
    <col min="5641" max="5644" width="0" hidden="1" customWidth="1"/>
    <col min="5645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4" width="0" hidden="1" customWidth="1"/>
    <col min="5895" max="5896" width="14" customWidth="1"/>
    <col min="5897" max="5900" width="0" hidden="1" customWidth="1"/>
    <col min="5901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0" width="0" hidden="1" customWidth="1"/>
    <col min="6151" max="6152" width="14" customWidth="1"/>
    <col min="6153" max="6156" width="0" hidden="1" customWidth="1"/>
    <col min="6157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6" width="0" hidden="1" customWidth="1"/>
    <col min="6407" max="6408" width="14" customWidth="1"/>
    <col min="6409" max="6412" width="0" hidden="1" customWidth="1"/>
    <col min="6413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2" width="0" hidden="1" customWidth="1"/>
    <col min="6663" max="6664" width="14" customWidth="1"/>
    <col min="6665" max="6668" width="0" hidden="1" customWidth="1"/>
    <col min="6669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18" width="0" hidden="1" customWidth="1"/>
    <col min="6919" max="6920" width="14" customWidth="1"/>
    <col min="6921" max="6924" width="0" hidden="1" customWidth="1"/>
    <col min="6925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4" width="0" hidden="1" customWidth="1"/>
    <col min="7175" max="7176" width="14" customWidth="1"/>
    <col min="7177" max="7180" width="0" hidden="1" customWidth="1"/>
    <col min="7181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0" width="0" hidden="1" customWidth="1"/>
    <col min="7431" max="7432" width="14" customWidth="1"/>
    <col min="7433" max="7436" width="0" hidden="1" customWidth="1"/>
    <col min="7437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6" width="0" hidden="1" customWidth="1"/>
    <col min="7687" max="7688" width="14" customWidth="1"/>
    <col min="7689" max="7692" width="0" hidden="1" customWidth="1"/>
    <col min="7693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2" width="0" hidden="1" customWidth="1"/>
    <col min="7943" max="7944" width="14" customWidth="1"/>
    <col min="7945" max="7948" width="0" hidden="1" customWidth="1"/>
    <col min="7949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198" width="0" hidden="1" customWidth="1"/>
    <col min="8199" max="8200" width="14" customWidth="1"/>
    <col min="8201" max="8204" width="0" hidden="1" customWidth="1"/>
    <col min="8205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4" width="0" hidden="1" customWidth="1"/>
    <col min="8455" max="8456" width="14" customWidth="1"/>
    <col min="8457" max="8460" width="0" hidden="1" customWidth="1"/>
    <col min="8461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0" width="0" hidden="1" customWidth="1"/>
    <col min="8711" max="8712" width="14" customWidth="1"/>
    <col min="8713" max="8716" width="0" hidden="1" customWidth="1"/>
    <col min="8717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6" width="0" hidden="1" customWidth="1"/>
    <col min="8967" max="8968" width="14" customWidth="1"/>
    <col min="8969" max="8972" width="0" hidden="1" customWidth="1"/>
    <col min="8973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2" width="0" hidden="1" customWidth="1"/>
    <col min="9223" max="9224" width="14" customWidth="1"/>
    <col min="9225" max="9228" width="0" hidden="1" customWidth="1"/>
    <col min="9229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78" width="0" hidden="1" customWidth="1"/>
    <col min="9479" max="9480" width="14" customWidth="1"/>
    <col min="9481" max="9484" width="0" hidden="1" customWidth="1"/>
    <col min="9485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4" width="0" hidden="1" customWidth="1"/>
    <col min="9735" max="9736" width="14" customWidth="1"/>
    <col min="9737" max="9740" width="0" hidden="1" customWidth="1"/>
    <col min="9741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0" width="0" hidden="1" customWidth="1"/>
    <col min="9991" max="9992" width="14" customWidth="1"/>
    <col min="9993" max="9996" width="0" hidden="1" customWidth="1"/>
    <col min="9997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6" width="0" hidden="1" customWidth="1"/>
    <col min="10247" max="10248" width="14" customWidth="1"/>
    <col min="10249" max="10252" width="0" hidden="1" customWidth="1"/>
    <col min="10253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2" width="0" hidden="1" customWidth="1"/>
    <col min="10503" max="10504" width="14" customWidth="1"/>
    <col min="10505" max="10508" width="0" hidden="1" customWidth="1"/>
    <col min="10509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58" width="0" hidden="1" customWidth="1"/>
    <col min="10759" max="10760" width="14" customWidth="1"/>
    <col min="10761" max="10764" width="0" hidden="1" customWidth="1"/>
    <col min="10765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4" width="0" hidden="1" customWidth="1"/>
    <col min="11015" max="11016" width="14" customWidth="1"/>
    <col min="11017" max="11020" width="0" hidden="1" customWidth="1"/>
    <col min="11021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0" width="0" hidden="1" customWidth="1"/>
    <col min="11271" max="11272" width="14" customWidth="1"/>
    <col min="11273" max="11276" width="0" hidden="1" customWidth="1"/>
    <col min="11277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6" width="0" hidden="1" customWidth="1"/>
    <col min="11527" max="11528" width="14" customWidth="1"/>
    <col min="11529" max="11532" width="0" hidden="1" customWidth="1"/>
    <col min="11533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2" width="0" hidden="1" customWidth="1"/>
    <col min="11783" max="11784" width="14" customWidth="1"/>
    <col min="11785" max="11788" width="0" hidden="1" customWidth="1"/>
    <col min="11789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38" width="0" hidden="1" customWidth="1"/>
    <col min="12039" max="12040" width="14" customWidth="1"/>
    <col min="12041" max="12044" width="0" hidden="1" customWidth="1"/>
    <col min="12045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4" width="0" hidden="1" customWidth="1"/>
    <col min="12295" max="12296" width="14" customWidth="1"/>
    <col min="12297" max="12300" width="0" hidden="1" customWidth="1"/>
    <col min="12301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0" width="0" hidden="1" customWidth="1"/>
    <col min="12551" max="12552" width="14" customWidth="1"/>
    <col min="12553" max="12556" width="0" hidden="1" customWidth="1"/>
    <col min="12557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6" width="0" hidden="1" customWidth="1"/>
    <col min="12807" max="12808" width="14" customWidth="1"/>
    <col min="12809" max="12812" width="0" hidden="1" customWidth="1"/>
    <col min="12813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2" width="0" hidden="1" customWidth="1"/>
    <col min="13063" max="13064" width="14" customWidth="1"/>
    <col min="13065" max="13068" width="0" hidden="1" customWidth="1"/>
    <col min="13069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18" width="0" hidden="1" customWidth="1"/>
    <col min="13319" max="13320" width="14" customWidth="1"/>
    <col min="13321" max="13324" width="0" hidden="1" customWidth="1"/>
    <col min="13325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4" width="0" hidden="1" customWidth="1"/>
    <col min="13575" max="13576" width="14" customWidth="1"/>
    <col min="13577" max="13580" width="0" hidden="1" customWidth="1"/>
    <col min="13581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0" width="0" hidden="1" customWidth="1"/>
    <col min="13831" max="13832" width="14" customWidth="1"/>
    <col min="13833" max="13836" width="0" hidden="1" customWidth="1"/>
    <col min="13837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6" width="0" hidden="1" customWidth="1"/>
    <col min="14087" max="14088" width="14" customWidth="1"/>
    <col min="14089" max="14092" width="0" hidden="1" customWidth="1"/>
    <col min="14093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2" width="0" hidden="1" customWidth="1"/>
    <col min="14343" max="14344" width="14" customWidth="1"/>
    <col min="14345" max="14348" width="0" hidden="1" customWidth="1"/>
    <col min="14349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598" width="0" hidden="1" customWidth="1"/>
    <col min="14599" max="14600" width="14" customWidth="1"/>
    <col min="14601" max="14604" width="0" hidden="1" customWidth="1"/>
    <col min="14605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4" width="0" hidden="1" customWidth="1"/>
    <col min="14855" max="14856" width="14" customWidth="1"/>
    <col min="14857" max="14860" width="0" hidden="1" customWidth="1"/>
    <col min="14861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0" width="0" hidden="1" customWidth="1"/>
    <col min="15111" max="15112" width="14" customWidth="1"/>
    <col min="15113" max="15116" width="0" hidden="1" customWidth="1"/>
    <col min="15117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6" width="0" hidden="1" customWidth="1"/>
    <col min="15367" max="15368" width="14" customWidth="1"/>
    <col min="15369" max="15372" width="0" hidden="1" customWidth="1"/>
    <col min="15373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2" width="0" hidden="1" customWidth="1"/>
    <col min="15623" max="15624" width="14" customWidth="1"/>
    <col min="15625" max="15628" width="0" hidden="1" customWidth="1"/>
    <col min="15629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78" width="0" hidden="1" customWidth="1"/>
    <col min="15879" max="15880" width="14" customWidth="1"/>
    <col min="15881" max="15884" width="0" hidden="1" customWidth="1"/>
    <col min="15885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4" width="0" hidden="1" customWidth="1"/>
    <col min="16135" max="16136" width="14" customWidth="1"/>
    <col min="16137" max="16140" width="0" hidden="1" customWidth="1"/>
    <col min="16141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"Поломское"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">
        <v>245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"Поломское"   за 1 квартал 2014 года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01.04.2013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01.04.2014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2199.4</v>
      </c>
      <c r="G14" s="33">
        <v>3313.9</v>
      </c>
      <c r="H14" s="33">
        <v>664.21</v>
      </c>
      <c r="I14" s="33">
        <v>473.73</v>
      </c>
      <c r="J14" s="33">
        <v>3356.66</v>
      </c>
      <c r="K14" s="33">
        <v>488.87</v>
      </c>
      <c r="L14" s="34">
        <v>30.2</v>
      </c>
      <c r="M14" s="34">
        <v>20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294.39999999999998</v>
      </c>
      <c r="G15" s="33">
        <v>1295</v>
      </c>
      <c r="H15" s="33">
        <v>252.22</v>
      </c>
      <c r="I15" s="33">
        <v>473.73</v>
      </c>
      <c r="J15" s="33">
        <v>3356.66</v>
      </c>
      <c r="K15" s="33">
        <v>488.87</v>
      </c>
      <c r="L15" s="34">
        <v>85.7</v>
      </c>
      <c r="M15" s="34">
        <v>19.5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142.1</v>
      </c>
      <c r="G16" s="33">
        <v>164</v>
      </c>
      <c r="H16" s="33">
        <v>31.84</v>
      </c>
      <c r="I16" s="33">
        <v>473.73</v>
      </c>
      <c r="J16" s="33">
        <v>3356.66</v>
      </c>
      <c r="K16" s="33">
        <v>488.87</v>
      </c>
      <c r="L16" s="34">
        <v>22.4</v>
      </c>
      <c r="M16" s="34">
        <v>19.399999999999999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142</v>
      </c>
      <c r="G17" s="37">
        <v>164</v>
      </c>
      <c r="H17" s="37">
        <v>31.84</v>
      </c>
      <c r="I17" s="37"/>
      <c r="J17" s="37"/>
      <c r="K17" s="37"/>
      <c r="L17" s="6">
        <v>22.4</v>
      </c>
      <c r="M17" s="6">
        <v>19.399999999999999</v>
      </c>
    </row>
    <row r="18" spans="1:13" ht="36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>
        <v>0.1</v>
      </c>
      <c r="G18" s="37"/>
      <c r="H18" s="37"/>
      <c r="I18" s="37"/>
      <c r="J18" s="37"/>
      <c r="K18" s="37"/>
      <c r="L18" s="6">
        <v>0</v>
      </c>
      <c r="M18" s="6"/>
    </row>
    <row r="19" spans="1:13" s="35" customFormat="1" ht="36" x14ac:dyDescent="0.2">
      <c r="A19" s="29" t="s">
        <v>47</v>
      </c>
      <c r="B19" s="30" t="s">
        <v>34</v>
      </c>
      <c r="C19" s="30" t="s">
        <v>35</v>
      </c>
      <c r="D19" s="31" t="s">
        <v>36</v>
      </c>
      <c r="E19" s="32" t="s">
        <v>48</v>
      </c>
      <c r="F19" s="33"/>
      <c r="G19" s="33">
        <v>965</v>
      </c>
      <c r="H19" s="33">
        <v>208</v>
      </c>
      <c r="I19" s="33">
        <v>473.73</v>
      </c>
      <c r="J19" s="33">
        <v>3356.66</v>
      </c>
      <c r="K19" s="33">
        <v>488.87</v>
      </c>
      <c r="L19" s="34"/>
      <c r="M19" s="34">
        <v>21.6</v>
      </c>
    </row>
    <row r="20" spans="1:13" ht="36.75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50</v>
      </c>
      <c r="F20" s="37"/>
      <c r="G20" s="37"/>
      <c r="H20" s="37">
        <v>82.31</v>
      </c>
      <c r="I20" s="37"/>
      <c r="J20" s="37"/>
      <c r="K20" s="37"/>
      <c r="L20" s="6"/>
      <c r="M20" s="6"/>
    </row>
    <row r="21" spans="1:13" ht="48.75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6" t="s">
        <v>52</v>
      </c>
      <c r="F21" s="37"/>
      <c r="G21" s="37"/>
      <c r="H21" s="37">
        <v>1.31</v>
      </c>
      <c r="I21" s="37"/>
      <c r="J21" s="37"/>
      <c r="K21" s="37"/>
      <c r="L21" s="6"/>
      <c r="M21" s="6"/>
    </row>
    <row r="22" spans="1:13" ht="48.75" x14ac:dyDescent="0.25">
      <c r="A22" s="1" t="s">
        <v>53</v>
      </c>
      <c r="B22" s="2" t="s">
        <v>42</v>
      </c>
      <c r="C22" s="2" t="s">
        <v>35</v>
      </c>
      <c r="D22" s="3" t="s">
        <v>43</v>
      </c>
      <c r="E22" s="36" t="s">
        <v>54</v>
      </c>
      <c r="F22" s="37"/>
      <c r="G22" s="37">
        <v>965</v>
      </c>
      <c r="H22" s="37">
        <v>124.38</v>
      </c>
      <c r="I22" s="37"/>
      <c r="J22" s="37"/>
      <c r="K22" s="37"/>
      <c r="L22" s="6"/>
      <c r="M22" s="6">
        <v>12.9</v>
      </c>
    </row>
    <row r="23" spans="1:13" ht="48.75" x14ac:dyDescent="0.25">
      <c r="A23" s="1" t="s">
        <v>55</v>
      </c>
      <c r="B23" s="2" t="s">
        <v>42</v>
      </c>
      <c r="C23" s="2" t="s">
        <v>35</v>
      </c>
      <c r="D23" s="3" t="s">
        <v>43</v>
      </c>
      <c r="E23" s="36" t="s">
        <v>56</v>
      </c>
      <c r="F23" s="37"/>
      <c r="G23" s="37"/>
      <c r="H23" s="37">
        <v>0</v>
      </c>
      <c r="I23" s="37"/>
      <c r="J23" s="37"/>
      <c r="K23" s="37"/>
      <c r="L23" s="6"/>
      <c r="M23" s="6"/>
    </row>
    <row r="24" spans="1:13" s="35" customFormat="1" ht="14.25" x14ac:dyDescent="0.2">
      <c r="A24" s="29" t="s">
        <v>57</v>
      </c>
      <c r="B24" s="30" t="s">
        <v>34</v>
      </c>
      <c r="C24" s="30" t="s">
        <v>35</v>
      </c>
      <c r="D24" s="31" t="s">
        <v>36</v>
      </c>
      <c r="E24" s="32" t="s">
        <v>58</v>
      </c>
      <c r="F24" s="33">
        <v>141.30000000000001</v>
      </c>
      <c r="G24" s="33">
        <v>155</v>
      </c>
      <c r="H24" s="33">
        <v>8.5</v>
      </c>
      <c r="I24" s="33">
        <v>473.73</v>
      </c>
      <c r="J24" s="33">
        <v>3356.66</v>
      </c>
      <c r="K24" s="33">
        <v>488.87</v>
      </c>
      <c r="L24" s="34">
        <v>6</v>
      </c>
      <c r="M24" s="34">
        <v>5.5</v>
      </c>
    </row>
    <row r="25" spans="1:13" ht="36.75" x14ac:dyDescent="0.25">
      <c r="A25" s="1" t="s">
        <v>59</v>
      </c>
      <c r="B25" s="2" t="s">
        <v>60</v>
      </c>
      <c r="C25" s="2" t="s">
        <v>35</v>
      </c>
      <c r="D25" s="3" t="s">
        <v>43</v>
      </c>
      <c r="E25" s="36" t="s">
        <v>61</v>
      </c>
      <c r="F25" s="37">
        <v>95.3</v>
      </c>
      <c r="G25" s="37">
        <v>96</v>
      </c>
      <c r="H25" s="37">
        <v>-1.55</v>
      </c>
      <c r="I25" s="37"/>
      <c r="J25" s="37"/>
      <c r="K25" s="37"/>
      <c r="L25" s="6">
        <v>-1.6</v>
      </c>
      <c r="M25" s="6">
        <v>-1.6</v>
      </c>
    </row>
    <row r="26" spans="1:13" ht="48.75" x14ac:dyDescent="0.25">
      <c r="A26" s="1" t="s">
        <v>62</v>
      </c>
      <c r="B26" s="2" t="s">
        <v>60</v>
      </c>
      <c r="C26" s="2" t="s">
        <v>35</v>
      </c>
      <c r="D26" s="3" t="s">
        <v>43</v>
      </c>
      <c r="E26" s="36" t="s">
        <v>63</v>
      </c>
      <c r="F26" s="37">
        <v>45</v>
      </c>
      <c r="G26" s="37">
        <v>34</v>
      </c>
      <c r="H26" s="37">
        <v>2.29</v>
      </c>
      <c r="I26" s="37"/>
      <c r="J26" s="37"/>
      <c r="K26" s="37"/>
      <c r="L26" s="6">
        <v>5.0999999999999996</v>
      </c>
      <c r="M26" s="6">
        <v>6.7</v>
      </c>
    </row>
    <row r="27" spans="1:13" ht="48.75" x14ac:dyDescent="0.25">
      <c r="A27" s="1" t="s">
        <v>64</v>
      </c>
      <c r="B27" s="2" t="s">
        <v>60</v>
      </c>
      <c r="C27" s="2" t="s">
        <v>35</v>
      </c>
      <c r="D27" s="3" t="s">
        <v>43</v>
      </c>
      <c r="E27" s="36" t="s">
        <v>65</v>
      </c>
      <c r="F27" s="37">
        <v>1</v>
      </c>
      <c r="G27" s="37">
        <v>25</v>
      </c>
      <c r="H27" s="37">
        <v>7.76</v>
      </c>
      <c r="I27" s="37"/>
      <c r="J27" s="37"/>
      <c r="K27" s="37"/>
      <c r="L27" s="6">
        <v>776</v>
      </c>
      <c r="M27" s="6">
        <v>31</v>
      </c>
    </row>
    <row r="28" spans="1:13" s="35" customFormat="1" ht="36" x14ac:dyDescent="0.2">
      <c r="A28" s="29" t="s">
        <v>66</v>
      </c>
      <c r="B28" s="30" t="s">
        <v>34</v>
      </c>
      <c r="C28" s="30" t="s">
        <v>35</v>
      </c>
      <c r="D28" s="31" t="s">
        <v>36</v>
      </c>
      <c r="E28" s="32" t="s">
        <v>67</v>
      </c>
      <c r="F28" s="33">
        <v>11</v>
      </c>
      <c r="G28" s="33">
        <v>11</v>
      </c>
      <c r="H28" s="33">
        <v>3.88</v>
      </c>
      <c r="I28" s="33">
        <v>473.73</v>
      </c>
      <c r="J28" s="33">
        <v>3356.66</v>
      </c>
      <c r="K28" s="33">
        <v>488.87</v>
      </c>
      <c r="L28" s="34">
        <v>35.299999999999997</v>
      </c>
      <c r="M28" s="34">
        <v>35.299999999999997</v>
      </c>
    </row>
    <row r="29" spans="1:13" ht="60.75" x14ac:dyDescent="0.25">
      <c r="A29" s="1" t="s">
        <v>68</v>
      </c>
      <c r="B29" s="2" t="s">
        <v>60</v>
      </c>
      <c r="C29" s="2" t="s">
        <v>35</v>
      </c>
      <c r="D29" s="3" t="s">
        <v>69</v>
      </c>
      <c r="E29" s="36" t="s">
        <v>70</v>
      </c>
      <c r="F29" s="37">
        <v>11</v>
      </c>
      <c r="G29" s="37">
        <v>11</v>
      </c>
      <c r="H29" s="37">
        <v>3.88</v>
      </c>
      <c r="I29" s="37"/>
      <c r="J29" s="37"/>
      <c r="K29" s="37"/>
      <c r="L29" s="6">
        <v>35.299999999999997</v>
      </c>
      <c r="M29" s="6">
        <v>35.299999999999997</v>
      </c>
    </row>
    <row r="30" spans="1:13" s="35" customFormat="1" ht="14.25" x14ac:dyDescent="0.2">
      <c r="A30" s="29" t="s">
        <v>71</v>
      </c>
      <c r="B30" s="30" t="s">
        <v>34</v>
      </c>
      <c r="C30" s="30" t="s">
        <v>35</v>
      </c>
      <c r="D30" s="31" t="s">
        <v>36</v>
      </c>
      <c r="E30" s="32" t="s">
        <v>72</v>
      </c>
      <c r="F30" s="33">
        <v>1905</v>
      </c>
      <c r="G30" s="33">
        <v>2018.9</v>
      </c>
      <c r="H30" s="33">
        <v>411.99</v>
      </c>
      <c r="I30" s="33">
        <v>473.73</v>
      </c>
      <c r="J30" s="33">
        <v>3356.66</v>
      </c>
      <c r="K30" s="33">
        <v>488.87</v>
      </c>
      <c r="L30" s="34">
        <v>21.6</v>
      </c>
      <c r="M30" s="34">
        <v>20.399999999999999</v>
      </c>
    </row>
    <row r="31" spans="1:13" s="35" customFormat="1" ht="24" x14ac:dyDescent="0.2">
      <c r="A31" s="29" t="s">
        <v>73</v>
      </c>
      <c r="B31" s="30" t="s">
        <v>34</v>
      </c>
      <c r="C31" s="30" t="s">
        <v>35</v>
      </c>
      <c r="D31" s="31" t="s">
        <v>36</v>
      </c>
      <c r="E31" s="32" t="s">
        <v>74</v>
      </c>
      <c r="F31" s="33">
        <v>1905</v>
      </c>
      <c r="G31" s="33">
        <v>2018.9</v>
      </c>
      <c r="H31" s="33">
        <v>411.99</v>
      </c>
      <c r="I31" s="33">
        <v>473.73</v>
      </c>
      <c r="J31" s="33">
        <v>3356.66</v>
      </c>
      <c r="K31" s="33">
        <v>488.87</v>
      </c>
      <c r="L31" s="34">
        <v>21.6</v>
      </c>
      <c r="M31" s="34">
        <v>20.399999999999999</v>
      </c>
    </row>
    <row r="32" spans="1:13" ht="24.75" x14ac:dyDescent="0.25">
      <c r="A32" s="1" t="s">
        <v>75</v>
      </c>
      <c r="B32" s="2" t="s">
        <v>60</v>
      </c>
      <c r="C32" s="2" t="s">
        <v>35</v>
      </c>
      <c r="D32" s="3" t="s">
        <v>76</v>
      </c>
      <c r="E32" s="36" t="s">
        <v>77</v>
      </c>
      <c r="F32" s="37">
        <v>1519.2</v>
      </c>
      <c r="G32" s="37">
        <v>1945.4</v>
      </c>
      <c r="H32" s="37">
        <v>401.3</v>
      </c>
      <c r="I32" s="37"/>
      <c r="J32" s="37"/>
      <c r="K32" s="37"/>
      <c r="L32" s="6">
        <v>26.4</v>
      </c>
      <c r="M32" s="6">
        <v>20.6</v>
      </c>
    </row>
    <row r="33" spans="1:13" ht="24.75" x14ac:dyDescent="0.25">
      <c r="A33" s="1" t="s">
        <v>78</v>
      </c>
      <c r="B33" s="2" t="s">
        <v>60</v>
      </c>
      <c r="C33" s="2" t="s">
        <v>35</v>
      </c>
      <c r="D33" s="3" t="s">
        <v>76</v>
      </c>
      <c r="E33" s="36" t="s">
        <v>79</v>
      </c>
      <c r="F33" s="37">
        <v>140</v>
      </c>
      <c r="G33" s="37"/>
      <c r="H33" s="37"/>
      <c r="I33" s="37"/>
      <c r="J33" s="37"/>
      <c r="K33" s="37"/>
      <c r="L33" s="6">
        <v>0</v>
      </c>
      <c r="M33" s="6"/>
    </row>
    <row r="34" spans="1:13" x14ac:dyDescent="0.25">
      <c r="A34" s="1" t="s">
        <v>80</v>
      </c>
      <c r="B34" s="2" t="s">
        <v>60</v>
      </c>
      <c r="C34" s="2" t="s">
        <v>35</v>
      </c>
      <c r="D34" s="3" t="s">
        <v>76</v>
      </c>
      <c r="E34" s="36" t="s">
        <v>81</v>
      </c>
      <c r="F34" s="37">
        <v>194.3</v>
      </c>
      <c r="G34" s="37">
        <v>18.5</v>
      </c>
      <c r="H34" s="37">
        <v>3.44</v>
      </c>
      <c r="I34" s="37"/>
      <c r="J34" s="37"/>
      <c r="K34" s="37"/>
      <c r="L34" s="6">
        <v>1.8</v>
      </c>
      <c r="M34" s="6">
        <v>18.600000000000001</v>
      </c>
    </row>
    <row r="35" spans="1:13" ht="36.75" x14ac:dyDescent="0.25">
      <c r="A35" s="1" t="s">
        <v>82</v>
      </c>
      <c r="B35" s="2" t="s">
        <v>60</v>
      </c>
      <c r="C35" s="2" t="s">
        <v>35</v>
      </c>
      <c r="D35" s="3" t="s">
        <v>76</v>
      </c>
      <c r="E35" s="36" t="s">
        <v>83</v>
      </c>
      <c r="F35" s="37">
        <v>51.5</v>
      </c>
      <c r="G35" s="37">
        <v>55</v>
      </c>
      <c r="H35" s="37">
        <v>7.25</v>
      </c>
      <c r="I35" s="37"/>
      <c r="J35" s="37"/>
      <c r="K35" s="37"/>
      <c r="L35" s="6">
        <v>14.1</v>
      </c>
      <c r="M35" s="6">
        <v>13.2</v>
      </c>
    </row>
    <row r="36" spans="1:13" ht="15.75" x14ac:dyDescent="0.25">
      <c r="A36" s="38"/>
      <c r="B36" s="38"/>
      <c r="C36" s="38"/>
      <c r="D36" s="38"/>
      <c r="E36" s="39" t="s">
        <v>84</v>
      </c>
      <c r="F36" s="40">
        <f>F14</f>
        <v>2199.4</v>
      </c>
      <c r="G36" s="40">
        <f>G14</f>
        <v>3313.9</v>
      </c>
      <c r="H36" s="40">
        <f>H14</f>
        <v>664.21</v>
      </c>
      <c r="I36" s="40"/>
      <c r="J36" s="40">
        <f>J14</f>
        <v>3356.66</v>
      </c>
      <c r="K36" s="40">
        <f>K14</f>
        <v>488.87</v>
      </c>
      <c r="L36" s="40">
        <f>IF(F36&lt;&gt;0,IF(F36&lt;&gt;0,ROUND(H36*100/F36,1),""),"")</f>
        <v>30.2</v>
      </c>
      <c r="M36" s="40">
        <f>IF(G36&lt;&gt;0,IF(H36&lt;&gt;0,ROUND(H36*100/G36,1),""),"")</f>
        <v>20</v>
      </c>
    </row>
    <row r="37" spans="1:13" ht="15.75" x14ac:dyDescent="0.25">
      <c r="A37" s="38"/>
      <c r="B37" s="38"/>
      <c r="C37" s="38"/>
      <c r="D37" s="38"/>
      <c r="E37" s="39" t="s">
        <v>85</v>
      </c>
      <c r="F37" s="40">
        <f>F38-F36</f>
        <v>-1725.67</v>
      </c>
      <c r="G37" s="40">
        <f>G38-G36</f>
        <v>42.759999999999764</v>
      </c>
      <c r="H37" s="40">
        <f>H38-H36</f>
        <v>-175.34000000000003</v>
      </c>
      <c r="I37" s="40"/>
      <c r="J37" s="40"/>
      <c r="K37" s="40"/>
      <c r="L37" s="40">
        <f>IF(F37&lt;&gt;0,ROUND(H37*100/F37,1),"")</f>
        <v>10.199999999999999</v>
      </c>
      <c r="M37" s="40">
        <f>IF(G37&lt;&gt;0,ROUND(H37*100/G37,1),"")</f>
        <v>-410.1</v>
      </c>
    </row>
    <row r="38" spans="1:13" ht="15.75" x14ac:dyDescent="0.25">
      <c r="A38" s="38"/>
      <c r="B38" s="38"/>
      <c r="C38" s="38"/>
      <c r="D38" s="38"/>
      <c r="E38" s="39" t="s">
        <v>86</v>
      </c>
      <c r="F38" s="40">
        <f>I14</f>
        <v>473.73</v>
      </c>
      <c r="G38" s="40">
        <f>J14</f>
        <v>3356.66</v>
      </c>
      <c r="H38" s="40">
        <f>K14</f>
        <v>488.87</v>
      </c>
      <c r="I38" s="40"/>
      <c r="J38" s="40"/>
      <c r="K38" s="40"/>
      <c r="L38" s="40">
        <f>IF(F38&lt;&gt;0,ROUND(H38*100/F38,1),"")</f>
        <v>103.2</v>
      </c>
      <c r="M38" s="40">
        <f>IF(G38&lt;&gt;0,ROUND(H38*100/G38,1),"")</f>
        <v>14.6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BreakPreview" topLeftCell="B2" zoomScaleNormal="100" zoomScaleSheetLayoutView="100" workbookViewId="0">
      <selection activeCell="G11" sqref="G11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87</v>
      </c>
    </row>
    <row r="3" spans="1:12" x14ac:dyDescent="0.25">
      <c r="E3" s="53"/>
      <c r="F3" s="53"/>
      <c r="H3" s="53"/>
      <c r="I3" s="53"/>
      <c r="K3" s="53" t="s">
        <v>88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"Поломское" </v>
      </c>
    </row>
    <row r="5" spans="1:12" x14ac:dyDescent="0.25">
      <c r="E5" s="15"/>
      <c r="F5" s="15"/>
      <c r="H5" s="15"/>
      <c r="I5" s="15"/>
      <c r="K5" s="15" t="s">
        <v>244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89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"Поломское"   за 1 квартал 2014 года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90</v>
      </c>
    </row>
    <row r="11" spans="1:12" s="48" customFormat="1" ht="83.25" customHeight="1" x14ac:dyDescent="0.25">
      <c r="A11" s="42"/>
      <c r="B11" s="57" t="s">
        <v>91</v>
      </c>
      <c r="C11" s="57" t="s">
        <v>92</v>
      </c>
      <c r="D11" s="58" t="s">
        <v>93</v>
      </c>
      <c r="E11" s="58"/>
      <c r="F11" s="59"/>
      <c r="G11" s="60" t="str">
        <f>CONCATENATE("Исполнение на ",RIGHT(G13,10))</f>
        <v>Исполнение на 01.04.2013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01.04.2014</v>
      </c>
      <c r="J11" s="61" t="s">
        <v>94</v>
      </c>
      <c r="K11" s="61" t="s">
        <v>95</v>
      </c>
      <c r="L11" s="41"/>
    </row>
    <row r="12" spans="1:12" s="65" customFormat="1" ht="45.75" hidden="1" customHeight="1" x14ac:dyDescent="0.25">
      <c r="A12" s="62" t="s">
        <v>96</v>
      </c>
      <c r="B12" s="62" t="s">
        <v>97</v>
      </c>
      <c r="C12" s="62" t="s">
        <v>98</v>
      </c>
      <c r="D12" s="63" t="s">
        <v>99</v>
      </c>
      <c r="E12" s="62" t="s">
        <v>100</v>
      </c>
      <c r="F12" s="62" t="s">
        <v>101</v>
      </c>
      <c r="G12" s="64" t="s">
        <v>102</v>
      </c>
      <c r="H12" s="64" t="s">
        <v>103</v>
      </c>
      <c r="I12" s="64" t="s">
        <v>104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105</v>
      </c>
      <c r="B13" s="66" t="s">
        <v>91</v>
      </c>
      <c r="C13" s="66" t="s">
        <v>92</v>
      </c>
      <c r="D13" s="67" t="s">
        <v>106</v>
      </c>
      <c r="E13" s="66" t="s">
        <v>93</v>
      </c>
      <c r="F13" s="66" t="s">
        <v>107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106</v>
      </c>
      <c r="B14" s="71" t="s">
        <v>106</v>
      </c>
      <c r="C14" s="71" t="s">
        <v>106</v>
      </c>
      <c r="D14" s="72"/>
      <c r="E14" s="73" t="s">
        <v>108</v>
      </c>
      <c r="F14" s="74" t="s">
        <v>106</v>
      </c>
      <c r="G14" s="75">
        <v>473.73</v>
      </c>
      <c r="H14" s="75">
        <v>3356.66</v>
      </c>
      <c r="I14" s="75">
        <v>488.87</v>
      </c>
      <c r="J14" s="76">
        <v>103.2</v>
      </c>
      <c r="K14" s="76">
        <v>14.6</v>
      </c>
    </row>
    <row r="15" spans="1:12" s="69" customFormat="1" ht="14.25" x14ac:dyDescent="0.2">
      <c r="A15" s="66" t="s">
        <v>109</v>
      </c>
      <c r="B15" s="71" t="s">
        <v>42</v>
      </c>
      <c r="C15" s="71"/>
      <c r="D15" s="72"/>
      <c r="E15" s="78" t="s">
        <v>110</v>
      </c>
      <c r="F15" s="74" t="s">
        <v>106</v>
      </c>
      <c r="G15" s="75">
        <v>203.16</v>
      </c>
      <c r="H15" s="75">
        <v>1249</v>
      </c>
      <c r="I15" s="75">
        <v>216.02</v>
      </c>
      <c r="J15" s="76">
        <v>106.3</v>
      </c>
      <c r="K15" s="76">
        <v>17.3</v>
      </c>
    </row>
    <row r="16" spans="1:12" s="48" customFormat="1" ht="24.75" x14ac:dyDescent="0.25">
      <c r="A16" s="42" t="s">
        <v>111</v>
      </c>
      <c r="B16" s="43" t="s">
        <v>42</v>
      </c>
      <c r="C16" s="43" t="s">
        <v>112</v>
      </c>
      <c r="D16" s="44"/>
      <c r="E16" s="45" t="s">
        <v>113</v>
      </c>
      <c r="F16" s="46" t="s">
        <v>106</v>
      </c>
      <c r="G16" s="79">
        <v>71.28</v>
      </c>
      <c r="H16" s="79">
        <v>451.8</v>
      </c>
      <c r="I16" s="79">
        <v>82.18</v>
      </c>
      <c r="J16" s="47">
        <v>115.3</v>
      </c>
      <c r="K16" s="47">
        <v>18.2</v>
      </c>
    </row>
    <row r="17" spans="1:11" s="65" customFormat="1" ht="30" x14ac:dyDescent="0.25">
      <c r="A17" s="62" t="s">
        <v>111</v>
      </c>
      <c r="B17" s="80"/>
      <c r="C17" s="80"/>
      <c r="D17" s="81" t="s">
        <v>114</v>
      </c>
      <c r="E17" s="82" t="s">
        <v>115</v>
      </c>
      <c r="F17" s="83" t="s">
        <v>116</v>
      </c>
      <c r="G17" s="84">
        <v>71.28</v>
      </c>
      <c r="H17" s="84">
        <v>451.8</v>
      </c>
      <c r="I17" s="84">
        <v>82.18</v>
      </c>
      <c r="J17" s="85">
        <v>115.3</v>
      </c>
      <c r="K17" s="85">
        <v>18.2</v>
      </c>
    </row>
    <row r="18" spans="1:11" s="48" customFormat="1" ht="36.75" x14ac:dyDescent="0.25">
      <c r="A18" s="42" t="s">
        <v>117</v>
      </c>
      <c r="B18" s="43" t="s">
        <v>42</v>
      </c>
      <c r="C18" s="43" t="s">
        <v>118</v>
      </c>
      <c r="D18" s="44"/>
      <c r="E18" s="45" t="s">
        <v>119</v>
      </c>
      <c r="F18" s="46" t="s">
        <v>106</v>
      </c>
      <c r="G18" s="79">
        <v>131.88</v>
      </c>
      <c r="H18" s="79">
        <v>782.2</v>
      </c>
      <c r="I18" s="79">
        <v>133.84</v>
      </c>
      <c r="J18" s="47">
        <v>101.5</v>
      </c>
      <c r="K18" s="47">
        <v>17.100000000000001</v>
      </c>
    </row>
    <row r="19" spans="1:11" s="48" customFormat="1" ht="24.75" x14ac:dyDescent="0.25">
      <c r="A19" s="42" t="s">
        <v>117</v>
      </c>
      <c r="B19" s="43"/>
      <c r="C19" s="43"/>
      <c r="D19" s="44" t="s">
        <v>114</v>
      </c>
      <c r="E19" s="45" t="s">
        <v>120</v>
      </c>
      <c r="F19" s="46" t="s">
        <v>121</v>
      </c>
      <c r="G19" s="79">
        <v>127.03</v>
      </c>
      <c r="H19" s="79">
        <v>763.7</v>
      </c>
      <c r="I19" s="79">
        <v>130.4</v>
      </c>
      <c r="J19" s="47">
        <v>102.7</v>
      </c>
      <c r="K19" s="47">
        <v>17.100000000000001</v>
      </c>
    </row>
    <row r="20" spans="1:11" s="48" customFormat="1" ht="21.75" x14ac:dyDescent="0.25">
      <c r="A20" s="42" t="s">
        <v>117</v>
      </c>
      <c r="B20" s="43"/>
      <c r="C20" s="43"/>
      <c r="D20" s="44" t="s">
        <v>114</v>
      </c>
      <c r="E20" s="45" t="s">
        <v>122</v>
      </c>
      <c r="F20" s="46" t="s">
        <v>123</v>
      </c>
      <c r="G20" s="79">
        <v>4.8499999999999996</v>
      </c>
      <c r="H20" s="79">
        <v>18.5</v>
      </c>
      <c r="I20" s="79">
        <v>3.44</v>
      </c>
      <c r="J20" s="47">
        <v>70.900000000000006</v>
      </c>
      <c r="K20" s="47">
        <v>18.600000000000001</v>
      </c>
    </row>
    <row r="21" spans="1:11" s="48" customFormat="1" x14ac:dyDescent="0.25">
      <c r="A21" s="42" t="s">
        <v>124</v>
      </c>
      <c r="B21" s="43" t="s">
        <v>42</v>
      </c>
      <c r="C21" s="43" t="s">
        <v>125</v>
      </c>
      <c r="D21" s="44"/>
      <c r="E21" s="45" t="s">
        <v>126</v>
      </c>
      <c r="F21" s="46" t="s">
        <v>106</v>
      </c>
      <c r="G21" s="79"/>
      <c r="H21" s="79">
        <v>15</v>
      </c>
      <c r="I21" s="79"/>
      <c r="J21" s="47"/>
      <c r="K21" s="47">
        <v>0</v>
      </c>
    </row>
    <row r="22" spans="1:11" s="65" customFormat="1" ht="30" x14ac:dyDescent="0.25">
      <c r="A22" s="62" t="s">
        <v>124</v>
      </c>
      <c r="B22" s="80"/>
      <c r="C22" s="80"/>
      <c r="D22" s="81" t="s">
        <v>114</v>
      </c>
      <c r="E22" s="82" t="s">
        <v>127</v>
      </c>
      <c r="F22" s="83" t="s">
        <v>128</v>
      </c>
      <c r="G22" s="84"/>
      <c r="H22" s="84">
        <v>15</v>
      </c>
      <c r="I22" s="84"/>
      <c r="J22" s="85"/>
      <c r="K22" s="85">
        <v>0</v>
      </c>
    </row>
    <row r="23" spans="1:11" s="69" customFormat="1" ht="14.25" x14ac:dyDescent="0.2">
      <c r="A23" s="66" t="s">
        <v>129</v>
      </c>
      <c r="B23" s="71" t="s">
        <v>112</v>
      </c>
      <c r="C23" s="71"/>
      <c r="D23" s="72"/>
      <c r="E23" s="78" t="s">
        <v>130</v>
      </c>
      <c r="F23" s="74" t="s">
        <v>106</v>
      </c>
      <c r="G23" s="75">
        <v>12.07</v>
      </c>
      <c r="H23" s="75">
        <v>55</v>
      </c>
      <c r="I23" s="75">
        <v>7.25</v>
      </c>
      <c r="J23" s="76">
        <v>60.1</v>
      </c>
      <c r="K23" s="76">
        <v>13.2</v>
      </c>
    </row>
    <row r="24" spans="1:11" s="48" customFormat="1" x14ac:dyDescent="0.25">
      <c r="A24" s="42" t="s">
        <v>131</v>
      </c>
      <c r="B24" s="43" t="s">
        <v>112</v>
      </c>
      <c r="C24" s="43" t="s">
        <v>132</v>
      </c>
      <c r="D24" s="44"/>
      <c r="E24" s="45" t="s">
        <v>133</v>
      </c>
      <c r="F24" s="46" t="s">
        <v>106</v>
      </c>
      <c r="G24" s="79">
        <v>12.07</v>
      </c>
      <c r="H24" s="79">
        <v>55</v>
      </c>
      <c r="I24" s="79">
        <v>7.25</v>
      </c>
      <c r="J24" s="47">
        <v>60.1</v>
      </c>
      <c r="K24" s="47">
        <v>13.2</v>
      </c>
    </row>
    <row r="25" spans="1:11" s="48" customFormat="1" ht="24.75" x14ac:dyDescent="0.25">
      <c r="A25" s="42" t="s">
        <v>131</v>
      </c>
      <c r="B25" s="43"/>
      <c r="C25" s="43"/>
      <c r="D25" s="44" t="s">
        <v>114</v>
      </c>
      <c r="E25" s="45" t="s">
        <v>134</v>
      </c>
      <c r="F25" s="46" t="s">
        <v>135</v>
      </c>
      <c r="G25" s="79">
        <v>12.07</v>
      </c>
      <c r="H25" s="79">
        <v>55</v>
      </c>
      <c r="I25" s="79">
        <v>7.25</v>
      </c>
      <c r="J25" s="47">
        <v>60.1</v>
      </c>
      <c r="K25" s="47">
        <v>13.2</v>
      </c>
    </row>
    <row r="26" spans="1:11" s="69" customFormat="1" ht="14.25" x14ac:dyDescent="0.2">
      <c r="A26" s="66" t="s">
        <v>136</v>
      </c>
      <c r="B26" s="71" t="s">
        <v>132</v>
      </c>
      <c r="C26" s="71"/>
      <c r="D26" s="72"/>
      <c r="E26" s="78" t="s">
        <v>137</v>
      </c>
      <c r="F26" s="74" t="s">
        <v>106</v>
      </c>
      <c r="G26" s="75"/>
      <c r="H26" s="75">
        <v>0.5</v>
      </c>
      <c r="I26" s="75"/>
      <c r="J26" s="76"/>
      <c r="K26" s="76">
        <v>0</v>
      </c>
    </row>
    <row r="27" spans="1:11" s="48" customFormat="1" x14ac:dyDescent="0.25">
      <c r="A27" s="42" t="s">
        <v>138</v>
      </c>
      <c r="B27" s="43" t="s">
        <v>132</v>
      </c>
      <c r="C27" s="43" t="s">
        <v>60</v>
      </c>
      <c r="D27" s="44"/>
      <c r="E27" s="45" t="s">
        <v>139</v>
      </c>
      <c r="F27" s="46" t="s">
        <v>106</v>
      </c>
      <c r="G27" s="79"/>
      <c r="H27" s="79">
        <v>0.5</v>
      </c>
      <c r="I27" s="79"/>
      <c r="J27" s="47"/>
      <c r="K27" s="47">
        <v>0</v>
      </c>
    </row>
    <row r="28" spans="1:11" s="65" customFormat="1" ht="30" x14ac:dyDescent="0.25">
      <c r="A28" s="62" t="s">
        <v>138</v>
      </c>
      <c r="B28" s="80"/>
      <c r="C28" s="80"/>
      <c r="D28" s="81" t="s">
        <v>114</v>
      </c>
      <c r="E28" s="82" t="s">
        <v>140</v>
      </c>
      <c r="F28" s="83" t="s">
        <v>141</v>
      </c>
      <c r="G28" s="84"/>
      <c r="H28" s="84">
        <v>0.5</v>
      </c>
      <c r="I28" s="84"/>
      <c r="J28" s="85"/>
      <c r="K28" s="85">
        <v>0</v>
      </c>
    </row>
    <row r="29" spans="1:11" s="69" customFormat="1" ht="14.25" x14ac:dyDescent="0.2">
      <c r="A29" s="66" t="s">
        <v>142</v>
      </c>
      <c r="B29" s="71" t="s">
        <v>118</v>
      </c>
      <c r="C29" s="71"/>
      <c r="D29" s="72"/>
      <c r="E29" s="78" t="s">
        <v>143</v>
      </c>
      <c r="F29" s="74" t="s">
        <v>106</v>
      </c>
      <c r="G29" s="75">
        <v>75</v>
      </c>
      <c r="H29" s="75">
        <v>965</v>
      </c>
      <c r="I29" s="75"/>
      <c r="J29" s="76">
        <v>0</v>
      </c>
      <c r="K29" s="76">
        <v>0</v>
      </c>
    </row>
    <row r="30" spans="1:11" s="48" customFormat="1" x14ac:dyDescent="0.25">
      <c r="A30" s="42" t="s">
        <v>144</v>
      </c>
      <c r="B30" s="43" t="s">
        <v>118</v>
      </c>
      <c r="C30" s="43" t="s">
        <v>145</v>
      </c>
      <c r="D30" s="44"/>
      <c r="E30" s="45" t="s">
        <v>146</v>
      </c>
      <c r="F30" s="46" t="s">
        <v>106</v>
      </c>
      <c r="G30" s="79">
        <v>75</v>
      </c>
      <c r="H30" s="79">
        <v>965</v>
      </c>
      <c r="I30" s="79"/>
      <c r="J30" s="47">
        <v>0</v>
      </c>
      <c r="K30" s="47">
        <v>0</v>
      </c>
    </row>
    <row r="31" spans="1:11" s="48" customFormat="1" ht="21.75" x14ac:dyDescent="0.25">
      <c r="A31" s="42" t="s">
        <v>144</v>
      </c>
      <c r="B31" s="43"/>
      <c r="C31" s="43"/>
      <c r="D31" s="44" t="s">
        <v>114</v>
      </c>
      <c r="E31" s="45" t="s">
        <v>147</v>
      </c>
      <c r="F31" s="46" t="s">
        <v>148</v>
      </c>
      <c r="G31" s="79"/>
      <c r="H31" s="79">
        <v>965</v>
      </c>
      <c r="I31" s="79"/>
      <c r="J31" s="47"/>
      <c r="K31" s="47">
        <v>0</v>
      </c>
    </row>
    <row r="32" spans="1:11" s="69" customFormat="1" ht="14.25" x14ac:dyDescent="0.2">
      <c r="A32" s="66" t="s">
        <v>149</v>
      </c>
      <c r="B32" s="71" t="s">
        <v>150</v>
      </c>
      <c r="C32" s="71"/>
      <c r="D32" s="72"/>
      <c r="E32" s="78" t="s">
        <v>151</v>
      </c>
      <c r="F32" s="74" t="s">
        <v>106</v>
      </c>
      <c r="G32" s="75"/>
      <c r="H32" s="75">
        <v>20.76</v>
      </c>
      <c r="I32" s="75"/>
      <c r="J32" s="76"/>
      <c r="K32" s="76">
        <v>0</v>
      </c>
    </row>
    <row r="33" spans="1:11" s="48" customFormat="1" x14ac:dyDescent="0.25">
      <c r="A33" s="42" t="s">
        <v>152</v>
      </c>
      <c r="B33" s="43" t="s">
        <v>150</v>
      </c>
      <c r="C33" s="43" t="s">
        <v>132</v>
      </c>
      <c r="D33" s="44"/>
      <c r="E33" s="45" t="s">
        <v>153</v>
      </c>
      <c r="F33" s="46" t="s">
        <v>106</v>
      </c>
      <c r="G33" s="79"/>
      <c r="H33" s="79">
        <v>20.76</v>
      </c>
      <c r="I33" s="79"/>
      <c r="J33" s="47"/>
      <c r="K33" s="47">
        <v>0</v>
      </c>
    </row>
    <row r="34" spans="1:11" s="65" customFormat="1" ht="30" x14ac:dyDescent="0.25">
      <c r="A34" s="62" t="s">
        <v>152</v>
      </c>
      <c r="B34" s="80"/>
      <c r="C34" s="80"/>
      <c r="D34" s="81" t="s">
        <v>114</v>
      </c>
      <c r="E34" s="82" t="s">
        <v>154</v>
      </c>
      <c r="F34" s="83" t="s">
        <v>155</v>
      </c>
      <c r="G34" s="84"/>
      <c r="H34" s="84">
        <v>5.76</v>
      </c>
      <c r="I34" s="84"/>
      <c r="J34" s="85"/>
      <c r="K34" s="85">
        <v>0</v>
      </c>
    </row>
    <row r="35" spans="1:11" s="65" customFormat="1" ht="30" x14ac:dyDescent="0.25">
      <c r="A35" s="62" t="s">
        <v>152</v>
      </c>
      <c r="B35" s="80"/>
      <c r="C35" s="80"/>
      <c r="D35" s="81" t="s">
        <v>114</v>
      </c>
      <c r="E35" s="82" t="s">
        <v>156</v>
      </c>
      <c r="F35" s="83" t="s">
        <v>157</v>
      </c>
      <c r="G35" s="84"/>
      <c r="H35" s="84">
        <v>15</v>
      </c>
      <c r="I35" s="84"/>
      <c r="J35" s="85"/>
      <c r="K35" s="85">
        <v>0</v>
      </c>
    </row>
    <row r="36" spans="1:11" s="69" customFormat="1" ht="14.25" x14ac:dyDescent="0.2">
      <c r="A36" s="66" t="s">
        <v>158</v>
      </c>
      <c r="B36" s="71" t="s">
        <v>159</v>
      </c>
      <c r="C36" s="71"/>
      <c r="D36" s="72"/>
      <c r="E36" s="78" t="s">
        <v>160</v>
      </c>
      <c r="F36" s="74" t="s">
        <v>106</v>
      </c>
      <c r="G36" s="75">
        <v>183.5</v>
      </c>
      <c r="H36" s="75">
        <v>1066.4000000000001</v>
      </c>
      <c r="I36" s="75">
        <v>265.60000000000002</v>
      </c>
      <c r="J36" s="76">
        <v>144.69999999999999</v>
      </c>
      <c r="K36" s="76">
        <v>24.9</v>
      </c>
    </row>
    <row r="37" spans="1:11" s="48" customFormat="1" x14ac:dyDescent="0.25">
      <c r="A37" s="42" t="s">
        <v>161</v>
      </c>
      <c r="B37" s="43" t="s">
        <v>159</v>
      </c>
      <c r="C37" s="43" t="s">
        <v>42</v>
      </c>
      <c r="D37" s="44"/>
      <c r="E37" s="45" t="s">
        <v>162</v>
      </c>
      <c r="F37" s="46" t="s">
        <v>106</v>
      </c>
      <c r="G37" s="79">
        <v>183.5</v>
      </c>
      <c r="H37" s="79">
        <v>1066.4000000000001</v>
      </c>
      <c r="I37" s="79">
        <v>265.60000000000002</v>
      </c>
      <c r="J37" s="47">
        <v>144.69999999999999</v>
      </c>
      <c r="K37" s="47">
        <v>24.9</v>
      </c>
    </row>
    <row r="38" spans="1:11" s="48" customFormat="1" ht="21.75" x14ac:dyDescent="0.25">
      <c r="A38" s="42" t="s">
        <v>161</v>
      </c>
      <c r="B38" s="43"/>
      <c r="C38" s="43"/>
      <c r="D38" s="44" t="s">
        <v>114</v>
      </c>
      <c r="E38" s="45" t="s">
        <v>163</v>
      </c>
      <c r="F38" s="46" t="s">
        <v>164</v>
      </c>
      <c r="G38" s="79">
        <v>183.5</v>
      </c>
      <c r="H38" s="79">
        <v>1066.4000000000001</v>
      </c>
      <c r="I38" s="79">
        <v>265.60000000000002</v>
      </c>
      <c r="J38" s="47">
        <v>144.69999999999999</v>
      </c>
      <c r="K38" s="47">
        <v>24.9</v>
      </c>
    </row>
    <row r="39" spans="1:11" x14ac:dyDescent="0.25">
      <c r="B39" s="86"/>
      <c r="C39" s="87"/>
      <c r="D39" s="88"/>
      <c r="E39" s="31" t="s">
        <v>165</v>
      </c>
      <c r="G39" s="89">
        <f>G14</f>
        <v>473.73</v>
      </c>
      <c r="H39" s="89">
        <f>H14</f>
        <v>3356.66</v>
      </c>
      <c r="I39" s="89">
        <f>I14</f>
        <v>488.87</v>
      </c>
      <c r="J39" s="89">
        <f>J14</f>
        <v>103.2</v>
      </c>
      <c r="K39" s="89">
        <f>K14</f>
        <v>14.6</v>
      </c>
    </row>
    <row r="40" spans="1:11" ht="24.75" x14ac:dyDescent="0.25">
      <c r="B40" s="86"/>
      <c r="C40" s="87"/>
      <c r="D40" s="88"/>
      <c r="E40" s="90" t="s">
        <v>166</v>
      </c>
      <c r="G40" s="89"/>
      <c r="H40" s="89"/>
      <c r="I40" s="89"/>
      <c r="J40" s="89" t="str">
        <f>IF(G40&lt;&gt;0,IF(I40&lt;&gt;0,ROUND(100*I40/G40,1),""),"")</f>
        <v/>
      </c>
      <c r="K40" s="89" t="str">
        <f>IF(I40&lt;&gt;0,IF(H40&lt;&gt;0,ROUND(100*I40/H40,1),""),"")</f>
        <v/>
      </c>
    </row>
    <row r="41" spans="1:11" x14ac:dyDescent="0.25">
      <c r="B41" s="86"/>
      <c r="C41" s="87"/>
      <c r="D41" s="88"/>
      <c r="E41" s="91" t="s">
        <v>167</v>
      </c>
      <c r="G41" s="89">
        <f>G40+G39</f>
        <v>473.73</v>
      </c>
      <c r="H41" s="89">
        <f>H39+H40</f>
        <v>3356.66</v>
      </c>
      <c r="I41" s="89">
        <f>I39+I40</f>
        <v>488.87</v>
      </c>
      <c r="J41" s="89">
        <f>IF(I41&lt;&gt;0,IF(G41&lt;&gt;0,ROUND(100*I41/G41,1),""),"")</f>
        <v>103.2</v>
      </c>
      <c r="K41" s="89">
        <f>IF(I41&lt;&gt;0,IF(H41&lt;&gt;0,ROUND(100*I41/H41,1),""),"")</f>
        <v>14.6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view="pageBreakPreview" topLeftCell="A39" zoomScaleNormal="100" zoomScaleSheetLayoutView="100" workbookViewId="0">
      <selection activeCell="A6" sqref="A6:D6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168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88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"Поломское"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"от__ ________ "&amp;VALUE(RIGHT(I13,4))&amp;" года  №_____"</f>
        <v>от__ ________ 2014 года  №_____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169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"Поломское"   за 1 квартал 2014 года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170</v>
      </c>
    </row>
    <row r="11" spans="1:12" ht="73.5" customHeight="1" x14ac:dyDescent="0.25">
      <c r="A11" s="103" t="s">
        <v>93</v>
      </c>
      <c r="B11" s="103" t="s">
        <v>171</v>
      </c>
      <c r="C11" s="104"/>
      <c r="D11" s="105" t="s">
        <v>91</v>
      </c>
      <c r="E11" s="105" t="s">
        <v>92</v>
      </c>
      <c r="F11" s="103" t="s">
        <v>172</v>
      </c>
      <c r="G11" s="106" t="s">
        <v>173</v>
      </c>
      <c r="H11" s="60" t="str">
        <f>CONCATENATE("Исполнение на ",RIGHT(H13,10))</f>
        <v>Исполнение на 01.04.2013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01.04.2014</v>
      </c>
      <c r="K11" s="61" t="s">
        <v>94</v>
      </c>
      <c r="L11" s="61" t="s">
        <v>95</v>
      </c>
    </row>
    <row r="12" spans="1:12" s="65" customFormat="1" ht="15.75" hidden="1" customHeight="1" x14ac:dyDescent="0.25">
      <c r="A12" s="62" t="s">
        <v>100</v>
      </c>
      <c r="B12" s="107" t="s">
        <v>174</v>
      </c>
      <c r="C12" s="107" t="s">
        <v>96</v>
      </c>
      <c r="D12" s="107" t="s">
        <v>97</v>
      </c>
      <c r="E12" s="107" t="s">
        <v>98</v>
      </c>
      <c r="F12" s="107" t="s">
        <v>101</v>
      </c>
      <c r="G12" s="107" t="s">
        <v>175</v>
      </c>
      <c r="H12" s="108" t="s">
        <v>176</v>
      </c>
      <c r="I12" s="108" t="s">
        <v>177</v>
      </c>
      <c r="J12" s="108" t="s">
        <v>178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93</v>
      </c>
      <c r="B13" s="109" t="s">
        <v>179</v>
      </c>
      <c r="C13" s="109" t="s">
        <v>105</v>
      </c>
      <c r="D13" s="109" t="s">
        <v>91</v>
      </c>
      <c r="E13" s="109" t="s">
        <v>92</v>
      </c>
      <c r="F13" s="109" t="s">
        <v>107</v>
      </c>
      <c r="G13" s="109" t="s">
        <v>180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181</v>
      </c>
      <c r="B14" s="112" t="s">
        <v>106</v>
      </c>
      <c r="C14" s="112" t="s">
        <v>106</v>
      </c>
      <c r="D14" s="112" t="s">
        <v>106</v>
      </c>
      <c r="E14" s="112" t="s">
        <v>106</v>
      </c>
      <c r="F14" s="112" t="s">
        <v>106</v>
      </c>
      <c r="G14" s="112" t="s">
        <v>106</v>
      </c>
      <c r="H14" s="75">
        <v>473.73</v>
      </c>
      <c r="I14" s="75">
        <v>3356.66</v>
      </c>
      <c r="J14" s="75">
        <v>488.87</v>
      </c>
      <c r="K14" s="76">
        <v>103.2</v>
      </c>
      <c r="L14" s="76">
        <v>14.6</v>
      </c>
    </row>
    <row r="15" spans="1:12" s="69" customFormat="1" ht="14.25" x14ac:dyDescent="0.2">
      <c r="A15" s="113" t="s">
        <v>182</v>
      </c>
      <c r="B15" s="112" t="s">
        <v>183</v>
      </c>
      <c r="C15" s="112" t="s">
        <v>106</v>
      </c>
      <c r="D15" s="112" t="s">
        <v>106</v>
      </c>
      <c r="E15" s="112" t="s">
        <v>106</v>
      </c>
      <c r="F15" s="112" t="s">
        <v>106</v>
      </c>
      <c r="G15" s="112" t="s">
        <v>106</v>
      </c>
      <c r="H15" s="75">
        <v>473.73</v>
      </c>
      <c r="I15" s="75">
        <v>3356.66</v>
      </c>
      <c r="J15" s="75">
        <v>488.87</v>
      </c>
      <c r="K15" s="76">
        <v>103.2</v>
      </c>
      <c r="L15" s="76">
        <v>14.6</v>
      </c>
    </row>
    <row r="16" spans="1:12" s="69" customFormat="1" ht="14.25" x14ac:dyDescent="0.2">
      <c r="A16" s="113" t="s">
        <v>110</v>
      </c>
      <c r="B16" s="112" t="s">
        <v>183</v>
      </c>
      <c r="C16" s="112" t="s">
        <v>109</v>
      </c>
      <c r="D16" s="112" t="s">
        <v>42</v>
      </c>
      <c r="E16" s="112"/>
      <c r="F16" s="112" t="s">
        <v>106</v>
      </c>
      <c r="G16" s="112" t="s">
        <v>106</v>
      </c>
      <c r="H16" s="75">
        <v>203.16</v>
      </c>
      <c r="I16" s="75">
        <v>1249</v>
      </c>
      <c r="J16" s="75">
        <v>216.02</v>
      </c>
      <c r="K16" s="76">
        <v>106.3</v>
      </c>
      <c r="L16" s="76">
        <v>17.3</v>
      </c>
    </row>
    <row r="17" spans="1:12" s="69" customFormat="1" ht="24" x14ac:dyDescent="0.2">
      <c r="A17" s="113" t="s">
        <v>113</v>
      </c>
      <c r="B17" s="112" t="s">
        <v>183</v>
      </c>
      <c r="C17" s="112" t="s">
        <v>111</v>
      </c>
      <c r="D17" s="112" t="s">
        <v>42</v>
      </c>
      <c r="E17" s="112" t="s">
        <v>112</v>
      </c>
      <c r="F17" s="112" t="s">
        <v>106</v>
      </c>
      <c r="G17" s="112" t="s">
        <v>106</v>
      </c>
      <c r="H17" s="75">
        <v>71.28</v>
      </c>
      <c r="I17" s="75">
        <v>451.8</v>
      </c>
      <c r="J17" s="75">
        <v>82.18</v>
      </c>
      <c r="K17" s="76">
        <v>115.3</v>
      </c>
      <c r="L17" s="76">
        <v>18.2</v>
      </c>
    </row>
    <row r="18" spans="1:12" s="69" customFormat="1" ht="36" x14ac:dyDescent="0.2">
      <c r="A18" s="113" t="s">
        <v>184</v>
      </c>
      <c r="B18" s="112" t="s">
        <v>183</v>
      </c>
      <c r="C18" s="112" t="s">
        <v>111</v>
      </c>
      <c r="D18" s="112" t="s">
        <v>42</v>
      </c>
      <c r="E18" s="112" t="s">
        <v>112</v>
      </c>
      <c r="F18" s="112" t="s">
        <v>185</v>
      </c>
      <c r="G18" s="112" t="s">
        <v>106</v>
      </c>
      <c r="H18" s="75">
        <v>71.28</v>
      </c>
      <c r="I18" s="75">
        <v>451.8</v>
      </c>
      <c r="J18" s="75">
        <v>82.18</v>
      </c>
      <c r="K18" s="76">
        <v>115.3</v>
      </c>
      <c r="L18" s="76">
        <v>18.2</v>
      </c>
    </row>
    <row r="19" spans="1:12" s="69" customFormat="1" ht="14.25" x14ac:dyDescent="0.2">
      <c r="A19" s="113" t="s">
        <v>115</v>
      </c>
      <c r="B19" s="112" t="s">
        <v>183</v>
      </c>
      <c r="C19" s="112" t="s">
        <v>111</v>
      </c>
      <c r="D19" s="112" t="s">
        <v>42</v>
      </c>
      <c r="E19" s="112" t="s">
        <v>112</v>
      </c>
      <c r="F19" s="112" t="s">
        <v>116</v>
      </c>
      <c r="G19" s="112" t="s">
        <v>106</v>
      </c>
      <c r="H19" s="75">
        <v>71.28</v>
      </c>
      <c r="I19" s="75">
        <v>451.8</v>
      </c>
      <c r="J19" s="75">
        <v>82.18</v>
      </c>
      <c r="K19" s="76">
        <v>115.3</v>
      </c>
      <c r="L19" s="76">
        <v>18.2</v>
      </c>
    </row>
    <row r="20" spans="1:12" s="48" customFormat="1" ht="24.75" x14ac:dyDescent="0.25">
      <c r="A20" s="92" t="s">
        <v>186</v>
      </c>
      <c r="B20" s="93" t="s">
        <v>183</v>
      </c>
      <c r="C20" s="93" t="s">
        <v>111</v>
      </c>
      <c r="D20" s="93" t="s">
        <v>42</v>
      </c>
      <c r="E20" s="93" t="s">
        <v>112</v>
      </c>
      <c r="F20" s="93" t="s">
        <v>116</v>
      </c>
      <c r="G20" s="93" t="s">
        <v>187</v>
      </c>
      <c r="H20" s="79">
        <v>71.28</v>
      </c>
      <c r="I20" s="79">
        <v>451.8</v>
      </c>
      <c r="J20" s="79">
        <v>82.18</v>
      </c>
      <c r="K20" s="47">
        <v>115.3</v>
      </c>
      <c r="L20" s="47">
        <v>18.2</v>
      </c>
    </row>
    <row r="21" spans="1:12" s="69" customFormat="1" ht="36" x14ac:dyDescent="0.2">
      <c r="A21" s="113" t="s">
        <v>119</v>
      </c>
      <c r="B21" s="112" t="s">
        <v>183</v>
      </c>
      <c r="C21" s="112" t="s">
        <v>117</v>
      </c>
      <c r="D21" s="112" t="s">
        <v>42</v>
      </c>
      <c r="E21" s="112" t="s">
        <v>118</v>
      </c>
      <c r="F21" s="112" t="s">
        <v>106</v>
      </c>
      <c r="G21" s="112" t="s">
        <v>106</v>
      </c>
      <c r="H21" s="75">
        <v>131.88</v>
      </c>
      <c r="I21" s="75">
        <v>782.2</v>
      </c>
      <c r="J21" s="75">
        <v>133.84</v>
      </c>
      <c r="K21" s="76">
        <v>101.5</v>
      </c>
      <c r="L21" s="76">
        <v>17.100000000000001</v>
      </c>
    </row>
    <row r="22" spans="1:12" s="69" customFormat="1" ht="36" x14ac:dyDescent="0.2">
      <c r="A22" s="113" t="s">
        <v>184</v>
      </c>
      <c r="B22" s="112" t="s">
        <v>183</v>
      </c>
      <c r="C22" s="112" t="s">
        <v>117</v>
      </c>
      <c r="D22" s="112" t="s">
        <v>42</v>
      </c>
      <c r="E22" s="112" t="s">
        <v>118</v>
      </c>
      <c r="F22" s="112" t="s">
        <v>185</v>
      </c>
      <c r="G22" s="112" t="s">
        <v>106</v>
      </c>
      <c r="H22" s="75">
        <v>127.03</v>
      </c>
      <c r="I22" s="75">
        <v>763.7</v>
      </c>
      <c r="J22" s="75">
        <v>130.4</v>
      </c>
      <c r="K22" s="76">
        <v>102.7</v>
      </c>
      <c r="L22" s="76">
        <v>17.100000000000001</v>
      </c>
    </row>
    <row r="23" spans="1:12" s="69" customFormat="1" ht="14.25" x14ac:dyDescent="0.2">
      <c r="A23" s="113" t="s">
        <v>188</v>
      </c>
      <c r="B23" s="112" t="s">
        <v>183</v>
      </c>
      <c r="C23" s="112" t="s">
        <v>117</v>
      </c>
      <c r="D23" s="112" t="s">
        <v>42</v>
      </c>
      <c r="E23" s="112" t="s">
        <v>118</v>
      </c>
      <c r="F23" s="112" t="s">
        <v>189</v>
      </c>
      <c r="G23" s="112" t="s">
        <v>106</v>
      </c>
      <c r="H23" s="75">
        <v>127.03</v>
      </c>
      <c r="I23" s="75">
        <v>763.7</v>
      </c>
      <c r="J23" s="75">
        <v>130.4</v>
      </c>
      <c r="K23" s="76">
        <v>102.7</v>
      </c>
      <c r="L23" s="76">
        <v>17.100000000000001</v>
      </c>
    </row>
    <row r="24" spans="1:12" s="69" customFormat="1" ht="24" x14ac:dyDescent="0.2">
      <c r="A24" s="113" t="s">
        <v>120</v>
      </c>
      <c r="B24" s="112" t="s">
        <v>183</v>
      </c>
      <c r="C24" s="112" t="s">
        <v>117</v>
      </c>
      <c r="D24" s="112" t="s">
        <v>42</v>
      </c>
      <c r="E24" s="112" t="s">
        <v>118</v>
      </c>
      <c r="F24" s="112" t="s">
        <v>121</v>
      </c>
      <c r="G24" s="112" t="s">
        <v>106</v>
      </c>
      <c r="H24" s="75">
        <v>127.03</v>
      </c>
      <c r="I24" s="75">
        <v>763.7</v>
      </c>
      <c r="J24" s="75">
        <v>130.4</v>
      </c>
      <c r="K24" s="76">
        <v>102.7</v>
      </c>
      <c r="L24" s="76">
        <v>17.100000000000001</v>
      </c>
    </row>
    <row r="25" spans="1:12" s="48" customFormat="1" ht="24.75" x14ac:dyDescent="0.25">
      <c r="A25" s="92" t="s">
        <v>186</v>
      </c>
      <c r="B25" s="93" t="s">
        <v>183</v>
      </c>
      <c r="C25" s="93" t="s">
        <v>117</v>
      </c>
      <c r="D25" s="93" t="s">
        <v>42</v>
      </c>
      <c r="E25" s="93" t="s">
        <v>118</v>
      </c>
      <c r="F25" s="93" t="s">
        <v>121</v>
      </c>
      <c r="G25" s="93" t="s">
        <v>187</v>
      </c>
      <c r="H25" s="79">
        <v>120.1</v>
      </c>
      <c r="I25" s="79">
        <v>707.1</v>
      </c>
      <c r="J25" s="79">
        <v>119.61</v>
      </c>
      <c r="K25" s="47">
        <v>99.6</v>
      </c>
      <c r="L25" s="47">
        <v>16.899999999999999</v>
      </c>
    </row>
    <row r="26" spans="1:12" s="48" customFormat="1" ht="24.75" x14ac:dyDescent="0.25">
      <c r="A26" s="92" t="s">
        <v>190</v>
      </c>
      <c r="B26" s="93" t="s">
        <v>183</v>
      </c>
      <c r="C26" s="93" t="s">
        <v>117</v>
      </c>
      <c r="D26" s="93" t="s">
        <v>42</v>
      </c>
      <c r="E26" s="93" t="s">
        <v>118</v>
      </c>
      <c r="F26" s="93" t="s">
        <v>121</v>
      </c>
      <c r="G26" s="93" t="s">
        <v>191</v>
      </c>
      <c r="H26" s="79">
        <v>0.98</v>
      </c>
      <c r="I26" s="79">
        <v>17</v>
      </c>
      <c r="J26" s="79">
        <v>5.15</v>
      </c>
      <c r="K26" s="47">
        <v>525.5</v>
      </c>
      <c r="L26" s="47">
        <v>30.3</v>
      </c>
    </row>
    <row r="27" spans="1:12" s="48" customFormat="1" ht="24.75" x14ac:dyDescent="0.25">
      <c r="A27" s="92" t="s">
        <v>192</v>
      </c>
      <c r="B27" s="93" t="s">
        <v>183</v>
      </c>
      <c r="C27" s="93" t="s">
        <v>117</v>
      </c>
      <c r="D27" s="93" t="s">
        <v>42</v>
      </c>
      <c r="E27" s="93" t="s">
        <v>118</v>
      </c>
      <c r="F27" s="93" t="s">
        <v>121</v>
      </c>
      <c r="G27" s="93" t="s">
        <v>193</v>
      </c>
      <c r="H27" s="79">
        <v>5.26</v>
      </c>
      <c r="I27" s="79">
        <v>37.6</v>
      </c>
      <c r="J27" s="79">
        <v>5.19</v>
      </c>
      <c r="K27" s="47">
        <v>98.7</v>
      </c>
      <c r="L27" s="47">
        <v>13.8</v>
      </c>
    </row>
    <row r="28" spans="1:12" s="48" customFormat="1" x14ac:dyDescent="0.25">
      <c r="A28" s="92" t="s">
        <v>194</v>
      </c>
      <c r="B28" s="93" t="s">
        <v>183</v>
      </c>
      <c r="C28" s="93" t="s">
        <v>117</v>
      </c>
      <c r="D28" s="93" t="s">
        <v>42</v>
      </c>
      <c r="E28" s="93" t="s">
        <v>118</v>
      </c>
      <c r="F28" s="93" t="s">
        <v>121</v>
      </c>
      <c r="G28" s="93" t="s">
        <v>195</v>
      </c>
      <c r="H28" s="79">
        <v>0.69</v>
      </c>
      <c r="I28" s="79">
        <v>2</v>
      </c>
      <c r="J28" s="79">
        <v>0.45</v>
      </c>
      <c r="K28" s="47">
        <v>65.2</v>
      </c>
      <c r="L28" s="47">
        <v>22.5</v>
      </c>
    </row>
    <row r="29" spans="1:12" s="69" customFormat="1" ht="14.25" x14ac:dyDescent="0.2">
      <c r="A29" s="113" t="s">
        <v>122</v>
      </c>
      <c r="B29" s="112" t="s">
        <v>183</v>
      </c>
      <c r="C29" s="112" t="s">
        <v>117</v>
      </c>
      <c r="D29" s="112" t="s">
        <v>42</v>
      </c>
      <c r="E29" s="112" t="s">
        <v>118</v>
      </c>
      <c r="F29" s="112" t="s">
        <v>123</v>
      </c>
      <c r="G29" s="112" t="s">
        <v>106</v>
      </c>
      <c r="H29" s="75">
        <v>4.8499999999999996</v>
      </c>
      <c r="I29" s="75">
        <v>18.5</v>
      </c>
      <c r="J29" s="75">
        <v>3.44</v>
      </c>
      <c r="K29" s="76">
        <v>70.900000000000006</v>
      </c>
      <c r="L29" s="76">
        <v>18.600000000000001</v>
      </c>
    </row>
    <row r="30" spans="1:12" s="48" customFormat="1" x14ac:dyDescent="0.25">
      <c r="A30" s="92" t="s">
        <v>196</v>
      </c>
      <c r="B30" s="93" t="s">
        <v>183</v>
      </c>
      <c r="C30" s="93" t="s">
        <v>117</v>
      </c>
      <c r="D30" s="93" t="s">
        <v>42</v>
      </c>
      <c r="E30" s="93" t="s">
        <v>118</v>
      </c>
      <c r="F30" s="93" t="s">
        <v>123</v>
      </c>
      <c r="G30" s="93" t="s">
        <v>197</v>
      </c>
      <c r="H30" s="79">
        <v>4.8499999999999996</v>
      </c>
      <c r="I30" s="79">
        <v>18.5</v>
      </c>
      <c r="J30" s="79">
        <v>3.44</v>
      </c>
      <c r="K30" s="47">
        <v>70.900000000000006</v>
      </c>
      <c r="L30" s="47">
        <v>18.600000000000001</v>
      </c>
    </row>
    <row r="31" spans="1:12" s="69" customFormat="1" ht="14.25" x14ac:dyDescent="0.2">
      <c r="A31" s="113" t="s">
        <v>126</v>
      </c>
      <c r="B31" s="112" t="s">
        <v>183</v>
      </c>
      <c r="C31" s="112" t="s">
        <v>124</v>
      </c>
      <c r="D31" s="112" t="s">
        <v>42</v>
      </c>
      <c r="E31" s="112" t="s">
        <v>125</v>
      </c>
      <c r="F31" s="112" t="s">
        <v>106</v>
      </c>
      <c r="G31" s="112" t="s">
        <v>106</v>
      </c>
      <c r="H31" s="75"/>
      <c r="I31" s="75">
        <v>15</v>
      </c>
      <c r="J31" s="75"/>
      <c r="K31" s="76"/>
      <c r="L31" s="76">
        <v>0</v>
      </c>
    </row>
    <row r="32" spans="1:12" s="69" customFormat="1" ht="36" x14ac:dyDescent="0.2">
      <c r="A32" s="113" t="s">
        <v>198</v>
      </c>
      <c r="B32" s="112" t="s">
        <v>183</v>
      </c>
      <c r="C32" s="112" t="s">
        <v>124</v>
      </c>
      <c r="D32" s="112" t="s">
        <v>42</v>
      </c>
      <c r="E32" s="112" t="s">
        <v>125</v>
      </c>
      <c r="F32" s="112" t="s">
        <v>199</v>
      </c>
      <c r="G32" s="112" t="s">
        <v>106</v>
      </c>
      <c r="H32" s="75"/>
      <c r="I32" s="75">
        <v>15</v>
      </c>
      <c r="J32" s="75"/>
      <c r="K32" s="76"/>
      <c r="L32" s="76">
        <v>0</v>
      </c>
    </row>
    <row r="33" spans="1:12" s="69" customFormat="1" ht="36" x14ac:dyDescent="0.2">
      <c r="A33" s="113" t="s">
        <v>127</v>
      </c>
      <c r="B33" s="112" t="s">
        <v>183</v>
      </c>
      <c r="C33" s="112" t="s">
        <v>124</v>
      </c>
      <c r="D33" s="112" t="s">
        <v>42</v>
      </c>
      <c r="E33" s="112" t="s">
        <v>125</v>
      </c>
      <c r="F33" s="112" t="s">
        <v>128</v>
      </c>
      <c r="G33" s="112" t="s">
        <v>106</v>
      </c>
      <c r="H33" s="75"/>
      <c r="I33" s="75">
        <v>15</v>
      </c>
      <c r="J33" s="75"/>
      <c r="K33" s="76"/>
      <c r="L33" s="76">
        <v>0</v>
      </c>
    </row>
    <row r="34" spans="1:12" s="48" customFormat="1" ht="24.75" x14ac:dyDescent="0.25">
      <c r="A34" s="92" t="s">
        <v>192</v>
      </c>
      <c r="B34" s="93" t="s">
        <v>183</v>
      </c>
      <c r="C34" s="93" t="s">
        <v>124</v>
      </c>
      <c r="D34" s="93" t="s">
        <v>42</v>
      </c>
      <c r="E34" s="93" t="s">
        <v>125</v>
      </c>
      <c r="F34" s="93" t="s">
        <v>128</v>
      </c>
      <c r="G34" s="93" t="s">
        <v>193</v>
      </c>
      <c r="H34" s="79"/>
      <c r="I34" s="79">
        <v>15</v>
      </c>
      <c r="J34" s="79"/>
      <c r="K34" s="47"/>
      <c r="L34" s="47">
        <v>0</v>
      </c>
    </row>
    <row r="35" spans="1:12" s="69" customFormat="1" ht="14.25" x14ac:dyDescent="0.2">
      <c r="A35" s="113" t="s">
        <v>130</v>
      </c>
      <c r="B35" s="112" t="s">
        <v>183</v>
      </c>
      <c r="C35" s="112" t="s">
        <v>129</v>
      </c>
      <c r="D35" s="112" t="s">
        <v>112</v>
      </c>
      <c r="E35" s="112"/>
      <c r="F35" s="112" t="s">
        <v>106</v>
      </c>
      <c r="G35" s="112" t="s">
        <v>106</v>
      </c>
      <c r="H35" s="75">
        <v>12.07</v>
      </c>
      <c r="I35" s="75">
        <v>55</v>
      </c>
      <c r="J35" s="75">
        <v>7.25</v>
      </c>
      <c r="K35" s="76">
        <v>60.1</v>
      </c>
      <c r="L35" s="76">
        <v>13.2</v>
      </c>
    </row>
    <row r="36" spans="1:12" s="69" customFormat="1" ht="14.25" x14ac:dyDescent="0.2">
      <c r="A36" s="113" t="s">
        <v>133</v>
      </c>
      <c r="B36" s="112" t="s">
        <v>183</v>
      </c>
      <c r="C36" s="112" t="s">
        <v>131</v>
      </c>
      <c r="D36" s="112" t="s">
        <v>112</v>
      </c>
      <c r="E36" s="112" t="s">
        <v>132</v>
      </c>
      <c r="F36" s="112" t="s">
        <v>106</v>
      </c>
      <c r="G36" s="112" t="s">
        <v>106</v>
      </c>
      <c r="H36" s="75">
        <v>12.07</v>
      </c>
      <c r="I36" s="75">
        <v>55</v>
      </c>
      <c r="J36" s="75">
        <v>7.25</v>
      </c>
      <c r="K36" s="76">
        <v>60.1</v>
      </c>
      <c r="L36" s="76">
        <v>13.2</v>
      </c>
    </row>
    <row r="37" spans="1:12" s="69" customFormat="1" ht="24" x14ac:dyDescent="0.2">
      <c r="A37" s="113" t="s">
        <v>134</v>
      </c>
      <c r="B37" s="112" t="s">
        <v>183</v>
      </c>
      <c r="C37" s="112" t="s">
        <v>131</v>
      </c>
      <c r="D37" s="112" t="s">
        <v>112</v>
      </c>
      <c r="E37" s="112" t="s">
        <v>132</v>
      </c>
      <c r="F37" s="112" t="s">
        <v>135</v>
      </c>
      <c r="G37" s="112" t="s">
        <v>106</v>
      </c>
      <c r="H37" s="75">
        <v>12.07</v>
      </c>
      <c r="I37" s="75">
        <v>55</v>
      </c>
      <c r="J37" s="75">
        <v>7.25</v>
      </c>
      <c r="K37" s="76">
        <v>60.1</v>
      </c>
      <c r="L37" s="76">
        <v>13.2</v>
      </c>
    </row>
    <row r="38" spans="1:12" s="48" customFormat="1" ht="24.75" x14ac:dyDescent="0.25">
      <c r="A38" s="92" t="s">
        <v>186</v>
      </c>
      <c r="B38" s="93" t="s">
        <v>183</v>
      </c>
      <c r="C38" s="93" t="s">
        <v>131</v>
      </c>
      <c r="D38" s="93" t="s">
        <v>112</v>
      </c>
      <c r="E38" s="93" t="s">
        <v>132</v>
      </c>
      <c r="F38" s="93" t="s">
        <v>135</v>
      </c>
      <c r="G38" s="93" t="s">
        <v>187</v>
      </c>
      <c r="H38" s="79">
        <v>12.07</v>
      </c>
      <c r="I38" s="79">
        <v>53.5</v>
      </c>
      <c r="J38" s="79">
        <v>7.25</v>
      </c>
      <c r="K38" s="47">
        <v>60.1</v>
      </c>
      <c r="L38" s="47">
        <v>13.6</v>
      </c>
    </row>
    <row r="39" spans="1:12" s="48" customFormat="1" ht="24.75" x14ac:dyDescent="0.25">
      <c r="A39" s="92" t="s">
        <v>192</v>
      </c>
      <c r="B39" s="93" t="s">
        <v>183</v>
      </c>
      <c r="C39" s="93" t="s">
        <v>131</v>
      </c>
      <c r="D39" s="93" t="s">
        <v>112</v>
      </c>
      <c r="E39" s="93" t="s">
        <v>132</v>
      </c>
      <c r="F39" s="93" t="s">
        <v>135</v>
      </c>
      <c r="G39" s="93" t="s">
        <v>193</v>
      </c>
      <c r="H39" s="79"/>
      <c r="I39" s="79">
        <v>1.5</v>
      </c>
      <c r="J39" s="79"/>
      <c r="K39" s="47"/>
      <c r="L39" s="47">
        <v>0</v>
      </c>
    </row>
    <row r="40" spans="1:12" s="69" customFormat="1" ht="24" x14ac:dyDescent="0.2">
      <c r="A40" s="113" t="s">
        <v>137</v>
      </c>
      <c r="B40" s="112" t="s">
        <v>183</v>
      </c>
      <c r="C40" s="112" t="s">
        <v>136</v>
      </c>
      <c r="D40" s="112" t="s">
        <v>132</v>
      </c>
      <c r="E40" s="112"/>
      <c r="F40" s="112" t="s">
        <v>106</v>
      </c>
      <c r="G40" s="112" t="s">
        <v>106</v>
      </c>
      <c r="H40" s="75"/>
      <c r="I40" s="75">
        <v>0.5</v>
      </c>
      <c r="J40" s="75"/>
      <c r="K40" s="76"/>
      <c r="L40" s="76">
        <v>0</v>
      </c>
    </row>
    <row r="41" spans="1:12" s="69" customFormat="1" ht="14.25" x14ac:dyDescent="0.2">
      <c r="A41" s="113" t="s">
        <v>139</v>
      </c>
      <c r="B41" s="112" t="s">
        <v>183</v>
      </c>
      <c r="C41" s="112" t="s">
        <v>138</v>
      </c>
      <c r="D41" s="112" t="s">
        <v>132</v>
      </c>
      <c r="E41" s="112" t="s">
        <v>60</v>
      </c>
      <c r="F41" s="112" t="s">
        <v>106</v>
      </c>
      <c r="G41" s="112" t="s">
        <v>106</v>
      </c>
      <c r="H41" s="75"/>
      <c r="I41" s="75">
        <v>0.5</v>
      </c>
      <c r="J41" s="75"/>
      <c r="K41" s="76"/>
      <c r="L41" s="76">
        <v>0</v>
      </c>
    </row>
    <row r="42" spans="1:12" s="69" customFormat="1" ht="36" x14ac:dyDescent="0.2">
      <c r="A42" s="113" t="s">
        <v>200</v>
      </c>
      <c r="B42" s="112" t="s">
        <v>183</v>
      </c>
      <c r="C42" s="112" t="s">
        <v>138</v>
      </c>
      <c r="D42" s="112" t="s">
        <v>132</v>
      </c>
      <c r="E42" s="112" t="s">
        <v>60</v>
      </c>
      <c r="F42" s="112" t="s">
        <v>201</v>
      </c>
      <c r="G42" s="112" t="s">
        <v>106</v>
      </c>
      <c r="H42" s="75"/>
      <c r="I42" s="75">
        <v>0.5</v>
      </c>
      <c r="J42" s="75"/>
      <c r="K42" s="76"/>
      <c r="L42" s="76">
        <v>0</v>
      </c>
    </row>
    <row r="43" spans="1:12" s="69" customFormat="1" ht="14.25" x14ac:dyDescent="0.2">
      <c r="A43" s="113" t="s">
        <v>140</v>
      </c>
      <c r="B43" s="112" t="s">
        <v>183</v>
      </c>
      <c r="C43" s="112" t="s">
        <v>138</v>
      </c>
      <c r="D43" s="112" t="s">
        <v>132</v>
      </c>
      <c r="E43" s="112" t="s">
        <v>60</v>
      </c>
      <c r="F43" s="112" t="s">
        <v>141</v>
      </c>
      <c r="G43" s="112" t="s">
        <v>106</v>
      </c>
      <c r="H43" s="75"/>
      <c r="I43" s="75">
        <v>0.5</v>
      </c>
      <c r="J43" s="75"/>
      <c r="K43" s="76"/>
      <c r="L43" s="76">
        <v>0</v>
      </c>
    </row>
    <row r="44" spans="1:12" s="48" customFormat="1" ht="24.75" x14ac:dyDescent="0.25">
      <c r="A44" s="92" t="s">
        <v>192</v>
      </c>
      <c r="B44" s="93" t="s">
        <v>183</v>
      </c>
      <c r="C44" s="93" t="s">
        <v>138</v>
      </c>
      <c r="D44" s="93" t="s">
        <v>132</v>
      </c>
      <c r="E44" s="93" t="s">
        <v>60</v>
      </c>
      <c r="F44" s="93" t="s">
        <v>141</v>
      </c>
      <c r="G44" s="93" t="s">
        <v>193</v>
      </c>
      <c r="H44" s="79"/>
      <c r="I44" s="79">
        <v>0.5</v>
      </c>
      <c r="J44" s="79"/>
      <c r="K44" s="47"/>
      <c r="L44" s="47">
        <v>0</v>
      </c>
    </row>
    <row r="45" spans="1:12" s="69" customFormat="1" ht="14.25" x14ac:dyDescent="0.2">
      <c r="A45" s="113" t="s">
        <v>143</v>
      </c>
      <c r="B45" s="112" t="s">
        <v>183</v>
      </c>
      <c r="C45" s="112" t="s">
        <v>142</v>
      </c>
      <c r="D45" s="112" t="s">
        <v>118</v>
      </c>
      <c r="E45" s="112"/>
      <c r="F45" s="112" t="s">
        <v>106</v>
      </c>
      <c r="G45" s="112" t="s">
        <v>106</v>
      </c>
      <c r="H45" s="75">
        <v>75</v>
      </c>
      <c r="I45" s="75">
        <v>965</v>
      </c>
      <c r="J45" s="75"/>
      <c r="K45" s="76">
        <v>0</v>
      </c>
      <c r="L45" s="76">
        <v>0</v>
      </c>
    </row>
    <row r="46" spans="1:12" s="69" customFormat="1" ht="14.25" x14ac:dyDescent="0.2">
      <c r="A46" s="113" t="s">
        <v>146</v>
      </c>
      <c r="B46" s="112" t="s">
        <v>183</v>
      </c>
      <c r="C46" s="112" t="s">
        <v>144</v>
      </c>
      <c r="D46" s="112" t="s">
        <v>118</v>
      </c>
      <c r="E46" s="112" t="s">
        <v>145</v>
      </c>
      <c r="F46" s="112" t="s">
        <v>106</v>
      </c>
      <c r="G46" s="112" t="s">
        <v>106</v>
      </c>
      <c r="H46" s="75">
        <v>75</v>
      </c>
      <c r="I46" s="75">
        <v>965</v>
      </c>
      <c r="J46" s="75"/>
      <c r="K46" s="76">
        <v>0</v>
      </c>
      <c r="L46" s="76">
        <v>0</v>
      </c>
    </row>
    <row r="47" spans="1:12" s="69" customFormat="1" ht="14.25" x14ac:dyDescent="0.2">
      <c r="A47" s="113" t="s">
        <v>202</v>
      </c>
      <c r="B47" s="112" t="s">
        <v>183</v>
      </c>
      <c r="C47" s="112" t="s">
        <v>144</v>
      </c>
      <c r="D47" s="112" t="s">
        <v>118</v>
      </c>
      <c r="E47" s="112" t="s">
        <v>145</v>
      </c>
      <c r="F47" s="112" t="s">
        <v>203</v>
      </c>
      <c r="G47" s="112" t="s">
        <v>106</v>
      </c>
      <c r="H47" s="75"/>
      <c r="I47" s="75">
        <v>965</v>
      </c>
      <c r="J47" s="75"/>
      <c r="K47" s="76"/>
      <c r="L47" s="76">
        <v>0</v>
      </c>
    </row>
    <row r="48" spans="1:12" s="69" customFormat="1" ht="14.25" x14ac:dyDescent="0.2">
      <c r="A48" s="113" t="s">
        <v>204</v>
      </c>
      <c r="B48" s="112" t="s">
        <v>183</v>
      </c>
      <c r="C48" s="112" t="s">
        <v>144</v>
      </c>
      <c r="D48" s="112" t="s">
        <v>118</v>
      </c>
      <c r="E48" s="112" t="s">
        <v>145</v>
      </c>
      <c r="F48" s="112" t="s">
        <v>205</v>
      </c>
      <c r="G48" s="112" t="s">
        <v>106</v>
      </c>
      <c r="H48" s="75"/>
      <c r="I48" s="75">
        <v>965</v>
      </c>
      <c r="J48" s="75"/>
      <c r="K48" s="76"/>
      <c r="L48" s="76">
        <v>0</v>
      </c>
    </row>
    <row r="49" spans="1:12" s="69" customFormat="1" ht="14.25" x14ac:dyDescent="0.2">
      <c r="A49" s="113" t="s">
        <v>147</v>
      </c>
      <c r="B49" s="112" t="s">
        <v>183</v>
      </c>
      <c r="C49" s="112" t="s">
        <v>144</v>
      </c>
      <c r="D49" s="112" t="s">
        <v>118</v>
      </c>
      <c r="E49" s="112" t="s">
        <v>145</v>
      </c>
      <c r="F49" s="112" t="s">
        <v>148</v>
      </c>
      <c r="G49" s="112" t="s">
        <v>106</v>
      </c>
      <c r="H49" s="75"/>
      <c r="I49" s="75">
        <v>965</v>
      </c>
      <c r="J49" s="75"/>
      <c r="K49" s="76"/>
      <c r="L49" s="76">
        <v>0</v>
      </c>
    </row>
    <row r="50" spans="1:12" s="48" customFormat="1" ht="24.75" x14ac:dyDescent="0.25">
      <c r="A50" s="92" t="s">
        <v>192</v>
      </c>
      <c r="B50" s="93" t="s">
        <v>183</v>
      </c>
      <c r="C50" s="93" t="s">
        <v>144</v>
      </c>
      <c r="D50" s="93" t="s">
        <v>118</v>
      </c>
      <c r="E50" s="93" t="s">
        <v>145</v>
      </c>
      <c r="F50" s="93" t="s">
        <v>148</v>
      </c>
      <c r="G50" s="93" t="s">
        <v>193</v>
      </c>
      <c r="H50" s="79"/>
      <c r="I50" s="79">
        <v>965</v>
      </c>
      <c r="J50" s="79"/>
      <c r="K50" s="47"/>
      <c r="L50" s="47">
        <v>0</v>
      </c>
    </row>
    <row r="51" spans="1:12" s="69" customFormat="1" ht="14.25" x14ac:dyDescent="0.2">
      <c r="A51" s="113" t="s">
        <v>151</v>
      </c>
      <c r="B51" s="112" t="s">
        <v>183</v>
      </c>
      <c r="C51" s="112" t="s">
        <v>149</v>
      </c>
      <c r="D51" s="112" t="s">
        <v>150</v>
      </c>
      <c r="E51" s="112"/>
      <c r="F51" s="112" t="s">
        <v>106</v>
      </c>
      <c r="G51" s="112" t="s">
        <v>106</v>
      </c>
      <c r="H51" s="75"/>
      <c r="I51" s="75">
        <v>20.76</v>
      </c>
      <c r="J51" s="75"/>
      <c r="K51" s="76"/>
      <c r="L51" s="76">
        <v>0</v>
      </c>
    </row>
    <row r="52" spans="1:12" s="69" customFormat="1" ht="14.25" x14ac:dyDescent="0.2">
      <c r="A52" s="113" t="s">
        <v>153</v>
      </c>
      <c r="B52" s="112" t="s">
        <v>183</v>
      </c>
      <c r="C52" s="112" t="s">
        <v>152</v>
      </c>
      <c r="D52" s="112" t="s">
        <v>150</v>
      </c>
      <c r="E52" s="112" t="s">
        <v>132</v>
      </c>
      <c r="F52" s="112" t="s">
        <v>106</v>
      </c>
      <c r="G52" s="112" t="s">
        <v>106</v>
      </c>
      <c r="H52" s="75"/>
      <c r="I52" s="75">
        <v>20.76</v>
      </c>
      <c r="J52" s="75"/>
      <c r="K52" s="76"/>
      <c r="L52" s="76">
        <v>0</v>
      </c>
    </row>
    <row r="53" spans="1:12" s="69" customFormat="1" ht="14.25" x14ac:dyDescent="0.2">
      <c r="A53" s="113" t="s">
        <v>153</v>
      </c>
      <c r="B53" s="112" t="s">
        <v>183</v>
      </c>
      <c r="C53" s="112" t="s">
        <v>152</v>
      </c>
      <c r="D53" s="112" t="s">
        <v>150</v>
      </c>
      <c r="E53" s="112" t="s">
        <v>132</v>
      </c>
      <c r="F53" s="112" t="s">
        <v>206</v>
      </c>
      <c r="G53" s="112" t="s">
        <v>106</v>
      </c>
      <c r="H53" s="75"/>
      <c r="I53" s="75">
        <v>20.76</v>
      </c>
      <c r="J53" s="75"/>
      <c r="K53" s="76"/>
      <c r="L53" s="76">
        <v>0</v>
      </c>
    </row>
    <row r="54" spans="1:12" s="69" customFormat="1" ht="14.25" x14ac:dyDescent="0.2">
      <c r="A54" s="113" t="s">
        <v>154</v>
      </c>
      <c r="B54" s="112" t="s">
        <v>183</v>
      </c>
      <c r="C54" s="112" t="s">
        <v>152</v>
      </c>
      <c r="D54" s="112" t="s">
        <v>150</v>
      </c>
      <c r="E54" s="112" t="s">
        <v>132</v>
      </c>
      <c r="F54" s="112" t="s">
        <v>155</v>
      </c>
      <c r="G54" s="112" t="s">
        <v>106</v>
      </c>
      <c r="H54" s="75"/>
      <c r="I54" s="75">
        <v>5.76</v>
      </c>
      <c r="J54" s="75"/>
      <c r="K54" s="76"/>
      <c r="L54" s="76">
        <v>0</v>
      </c>
    </row>
    <row r="55" spans="1:12" s="48" customFormat="1" ht="24.75" x14ac:dyDescent="0.25">
      <c r="A55" s="92" t="s">
        <v>192</v>
      </c>
      <c r="B55" s="93" t="s">
        <v>183</v>
      </c>
      <c r="C55" s="93" t="s">
        <v>152</v>
      </c>
      <c r="D55" s="93" t="s">
        <v>150</v>
      </c>
      <c r="E55" s="93" t="s">
        <v>132</v>
      </c>
      <c r="F55" s="93" t="s">
        <v>155</v>
      </c>
      <c r="G55" s="93" t="s">
        <v>193</v>
      </c>
      <c r="H55" s="79"/>
      <c r="I55" s="79">
        <v>5.76</v>
      </c>
      <c r="J55" s="79"/>
      <c r="K55" s="47"/>
      <c r="L55" s="47">
        <v>0</v>
      </c>
    </row>
    <row r="56" spans="1:12" s="69" customFormat="1" ht="24" x14ac:dyDescent="0.2">
      <c r="A56" s="113" t="s">
        <v>156</v>
      </c>
      <c r="B56" s="112" t="s">
        <v>183</v>
      </c>
      <c r="C56" s="112" t="s">
        <v>152</v>
      </c>
      <c r="D56" s="112" t="s">
        <v>150</v>
      </c>
      <c r="E56" s="112" t="s">
        <v>132</v>
      </c>
      <c r="F56" s="112" t="s">
        <v>157</v>
      </c>
      <c r="G56" s="112" t="s">
        <v>106</v>
      </c>
      <c r="H56" s="75"/>
      <c r="I56" s="75">
        <v>15</v>
      </c>
      <c r="J56" s="75"/>
      <c r="K56" s="76"/>
      <c r="L56" s="76">
        <v>0</v>
      </c>
    </row>
    <row r="57" spans="1:12" s="48" customFormat="1" ht="24.75" x14ac:dyDescent="0.25">
      <c r="A57" s="92" t="s">
        <v>192</v>
      </c>
      <c r="B57" s="93" t="s">
        <v>183</v>
      </c>
      <c r="C57" s="93" t="s">
        <v>152</v>
      </c>
      <c r="D57" s="93" t="s">
        <v>150</v>
      </c>
      <c r="E57" s="93" t="s">
        <v>132</v>
      </c>
      <c r="F57" s="93" t="s">
        <v>157</v>
      </c>
      <c r="G57" s="93" t="s">
        <v>193</v>
      </c>
      <c r="H57" s="79"/>
      <c r="I57" s="79">
        <v>15</v>
      </c>
      <c r="J57" s="79"/>
      <c r="K57" s="47"/>
      <c r="L57" s="47">
        <v>0</v>
      </c>
    </row>
    <row r="58" spans="1:12" s="69" customFormat="1" ht="14.25" x14ac:dyDescent="0.2">
      <c r="A58" s="113" t="s">
        <v>160</v>
      </c>
      <c r="B58" s="112" t="s">
        <v>183</v>
      </c>
      <c r="C58" s="112" t="s">
        <v>158</v>
      </c>
      <c r="D58" s="112" t="s">
        <v>159</v>
      </c>
      <c r="E58" s="112"/>
      <c r="F58" s="112" t="s">
        <v>106</v>
      </c>
      <c r="G58" s="112" t="s">
        <v>106</v>
      </c>
      <c r="H58" s="75">
        <v>183.5</v>
      </c>
      <c r="I58" s="75">
        <v>1066.4000000000001</v>
      </c>
      <c r="J58" s="75">
        <v>265.60000000000002</v>
      </c>
      <c r="K58" s="76">
        <v>144.69999999999999</v>
      </c>
      <c r="L58" s="76">
        <v>24.9</v>
      </c>
    </row>
    <row r="59" spans="1:12" s="69" customFormat="1" ht="14.25" x14ac:dyDescent="0.2">
      <c r="A59" s="113" t="s">
        <v>162</v>
      </c>
      <c r="B59" s="112" t="s">
        <v>183</v>
      </c>
      <c r="C59" s="112" t="s">
        <v>161</v>
      </c>
      <c r="D59" s="112" t="s">
        <v>159</v>
      </c>
      <c r="E59" s="112" t="s">
        <v>42</v>
      </c>
      <c r="F59" s="112" t="s">
        <v>106</v>
      </c>
      <c r="G59" s="112" t="s">
        <v>106</v>
      </c>
      <c r="H59" s="75">
        <v>183.5</v>
      </c>
      <c r="I59" s="75">
        <v>1066.4000000000001</v>
      </c>
      <c r="J59" s="75">
        <v>265.60000000000002</v>
      </c>
      <c r="K59" s="76">
        <v>144.69999999999999</v>
      </c>
      <c r="L59" s="76">
        <v>24.9</v>
      </c>
    </row>
    <row r="60" spans="1:12" s="69" customFormat="1" ht="24" x14ac:dyDescent="0.2">
      <c r="A60" s="113" t="s">
        <v>207</v>
      </c>
      <c r="B60" s="112" t="s">
        <v>183</v>
      </c>
      <c r="C60" s="112" t="s">
        <v>161</v>
      </c>
      <c r="D60" s="112" t="s">
        <v>159</v>
      </c>
      <c r="E60" s="112" t="s">
        <v>42</v>
      </c>
      <c r="F60" s="112" t="s">
        <v>208</v>
      </c>
      <c r="G60" s="112" t="s">
        <v>106</v>
      </c>
      <c r="H60" s="75">
        <v>183.5</v>
      </c>
      <c r="I60" s="75">
        <v>1066.4000000000001</v>
      </c>
      <c r="J60" s="75">
        <v>265.60000000000002</v>
      </c>
      <c r="K60" s="76">
        <v>144.69999999999999</v>
      </c>
      <c r="L60" s="76">
        <v>24.9</v>
      </c>
    </row>
    <row r="61" spans="1:12" s="69" customFormat="1" ht="14.25" x14ac:dyDescent="0.2">
      <c r="A61" s="113" t="s">
        <v>209</v>
      </c>
      <c r="B61" s="112" t="s">
        <v>183</v>
      </c>
      <c r="C61" s="112" t="s">
        <v>161</v>
      </c>
      <c r="D61" s="112" t="s">
        <v>159</v>
      </c>
      <c r="E61" s="112" t="s">
        <v>42</v>
      </c>
      <c r="F61" s="112" t="s">
        <v>210</v>
      </c>
      <c r="G61" s="112" t="s">
        <v>106</v>
      </c>
      <c r="H61" s="75">
        <v>183.5</v>
      </c>
      <c r="I61" s="75">
        <v>1066.4000000000001</v>
      </c>
      <c r="J61" s="75">
        <v>265.60000000000002</v>
      </c>
      <c r="K61" s="76">
        <v>144.69999999999999</v>
      </c>
      <c r="L61" s="76">
        <v>24.9</v>
      </c>
    </row>
    <row r="62" spans="1:12" s="69" customFormat="1" ht="24" x14ac:dyDescent="0.2">
      <c r="A62" s="113" t="s">
        <v>163</v>
      </c>
      <c r="B62" s="112" t="s">
        <v>183</v>
      </c>
      <c r="C62" s="112" t="s">
        <v>161</v>
      </c>
      <c r="D62" s="112" t="s">
        <v>159</v>
      </c>
      <c r="E62" s="112" t="s">
        <v>42</v>
      </c>
      <c r="F62" s="112" t="s">
        <v>164</v>
      </c>
      <c r="G62" s="112" t="s">
        <v>106</v>
      </c>
      <c r="H62" s="75">
        <v>183.5</v>
      </c>
      <c r="I62" s="75">
        <v>1066.4000000000001</v>
      </c>
      <c r="J62" s="75">
        <v>265.60000000000002</v>
      </c>
      <c r="K62" s="76">
        <v>144.69999999999999</v>
      </c>
      <c r="L62" s="76">
        <v>24.9</v>
      </c>
    </row>
    <row r="63" spans="1:12" s="48" customFormat="1" x14ac:dyDescent="0.25">
      <c r="A63" s="92" t="s">
        <v>211</v>
      </c>
      <c r="B63" s="93" t="s">
        <v>183</v>
      </c>
      <c r="C63" s="93" t="s">
        <v>161</v>
      </c>
      <c r="D63" s="93" t="s">
        <v>159</v>
      </c>
      <c r="E63" s="93" t="s">
        <v>42</v>
      </c>
      <c r="F63" s="93" t="s">
        <v>164</v>
      </c>
      <c r="G63" s="93" t="s">
        <v>212</v>
      </c>
      <c r="H63" s="79">
        <v>183.5</v>
      </c>
      <c r="I63" s="79">
        <v>1066.4000000000001</v>
      </c>
      <c r="J63" s="79">
        <v>265.60000000000002</v>
      </c>
      <c r="K63" s="47">
        <v>144.69999999999999</v>
      </c>
      <c r="L63" s="47">
        <v>24.9</v>
      </c>
    </row>
    <row r="64" spans="1:12" x14ac:dyDescent="0.25">
      <c r="A64" s="114" t="s">
        <v>165</v>
      </c>
      <c r="B64" s="114"/>
      <c r="C64" s="114"/>
      <c r="D64" s="114"/>
      <c r="E64" s="114"/>
      <c r="F64" s="114"/>
      <c r="G64" s="114"/>
      <c r="H64" s="89">
        <f>H14</f>
        <v>473.73</v>
      </c>
      <c r="I64" s="89">
        <f>I14</f>
        <v>3356.66</v>
      </c>
      <c r="J64" s="89">
        <f>J14</f>
        <v>488.87</v>
      </c>
      <c r="K64" s="89">
        <f>K14</f>
        <v>103.2</v>
      </c>
      <c r="L64" s="89">
        <f>L14</f>
        <v>14.6</v>
      </c>
    </row>
    <row r="65" spans="1:12" ht="30" customHeight="1" x14ac:dyDescent="0.25">
      <c r="A65" s="115" t="s">
        <v>213</v>
      </c>
      <c r="B65" s="116"/>
      <c r="C65" s="116"/>
      <c r="D65" s="116"/>
      <c r="E65" s="116"/>
      <c r="F65" s="116"/>
      <c r="G65" s="116"/>
      <c r="H65" s="117"/>
      <c r="I65" s="89"/>
      <c r="J65" s="117"/>
      <c r="K65" s="89" t="str">
        <f>IF(J65&lt;&gt;0,IF(H65&lt;&gt;0,ROUND(100*J65/H65,1),""),"")</f>
        <v/>
      </c>
      <c r="L65" s="89" t="str">
        <f>IF(J65&lt;&gt;0,IF(I65&lt;&gt;0,ROUND(100*J65/I65,1),""),"")</f>
        <v/>
      </c>
    </row>
    <row r="66" spans="1:12" x14ac:dyDescent="0.25">
      <c r="A66" s="114" t="s">
        <v>167</v>
      </c>
      <c r="B66" s="114"/>
      <c r="C66" s="114"/>
      <c r="D66" s="114"/>
      <c r="E66" s="114"/>
      <c r="F66" s="114"/>
      <c r="G66" s="114"/>
      <c r="H66" s="89">
        <f>H64+H65</f>
        <v>473.73</v>
      </c>
      <c r="I66" s="89">
        <f>I64+I65</f>
        <v>3356.66</v>
      </c>
      <c r="J66" s="89">
        <f>J64+J65</f>
        <v>488.87</v>
      </c>
      <c r="K66" s="89">
        <f>IF(J66&lt;&gt;0,IF(H66&lt;&gt;0,ROUND(100*J66/H66,1),""),"")</f>
        <v>103.2</v>
      </c>
      <c r="L66" s="89">
        <f>IF(J66&lt;&gt;0,IF(I66&lt;&gt;0,ROUND(100*J66/I66,1),""),"")</f>
        <v>14.6</v>
      </c>
    </row>
    <row r="69" spans="1:12" x14ac:dyDescent="0.25">
      <c r="H69" s="101"/>
      <c r="J69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view="pageBreakPreview" topLeftCell="A2" zoomScaleNormal="100" zoomScaleSheetLayoutView="100" workbookViewId="0">
      <selection activeCell="A6" sqref="A6:D6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1" width="0" hidden="1" customWidth="1"/>
    <col min="262" max="262" width="11.85546875" customWidth="1"/>
    <col min="263" max="263" width="11.7109375" customWidth="1"/>
    <col min="264" max="264" width="0" hidden="1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7" width="0" hidden="1" customWidth="1"/>
    <col min="518" max="518" width="11.85546875" customWidth="1"/>
    <col min="519" max="519" width="11.7109375" customWidth="1"/>
    <col min="520" max="520" width="0" hidden="1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3" width="0" hidden="1" customWidth="1"/>
    <col min="774" max="774" width="11.85546875" customWidth="1"/>
    <col min="775" max="775" width="11.7109375" customWidth="1"/>
    <col min="776" max="776" width="0" hidden="1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29" width="0" hidden="1" customWidth="1"/>
    <col min="1030" max="1030" width="11.85546875" customWidth="1"/>
    <col min="1031" max="1031" width="11.7109375" customWidth="1"/>
    <col min="1032" max="1032" width="0" hidden="1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5" width="0" hidden="1" customWidth="1"/>
    <col min="1286" max="1286" width="11.85546875" customWidth="1"/>
    <col min="1287" max="1287" width="11.7109375" customWidth="1"/>
    <col min="1288" max="1288" width="0" hidden="1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1" width="0" hidden="1" customWidth="1"/>
    <col min="1542" max="1542" width="11.85546875" customWidth="1"/>
    <col min="1543" max="1543" width="11.7109375" customWidth="1"/>
    <col min="1544" max="1544" width="0" hidden="1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7" width="0" hidden="1" customWidth="1"/>
    <col min="1798" max="1798" width="11.85546875" customWidth="1"/>
    <col min="1799" max="1799" width="11.7109375" customWidth="1"/>
    <col min="1800" max="1800" width="0" hidden="1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3" width="0" hidden="1" customWidth="1"/>
    <col min="2054" max="2054" width="11.85546875" customWidth="1"/>
    <col min="2055" max="2055" width="11.7109375" customWidth="1"/>
    <col min="2056" max="2056" width="0" hidden="1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09" width="0" hidden="1" customWidth="1"/>
    <col min="2310" max="2310" width="11.85546875" customWidth="1"/>
    <col min="2311" max="2311" width="11.7109375" customWidth="1"/>
    <col min="2312" max="2312" width="0" hidden="1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5" width="0" hidden="1" customWidth="1"/>
    <col min="2566" max="2566" width="11.85546875" customWidth="1"/>
    <col min="2567" max="2567" width="11.7109375" customWidth="1"/>
    <col min="2568" max="2568" width="0" hidden="1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1" width="0" hidden="1" customWidth="1"/>
    <col min="2822" max="2822" width="11.85546875" customWidth="1"/>
    <col min="2823" max="2823" width="11.7109375" customWidth="1"/>
    <col min="2824" max="2824" width="0" hidden="1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7" width="0" hidden="1" customWidth="1"/>
    <col min="3078" max="3078" width="11.85546875" customWidth="1"/>
    <col min="3079" max="3079" width="11.7109375" customWidth="1"/>
    <col min="3080" max="3080" width="0" hidden="1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3" width="0" hidden="1" customWidth="1"/>
    <col min="3334" max="3334" width="11.85546875" customWidth="1"/>
    <col min="3335" max="3335" width="11.7109375" customWidth="1"/>
    <col min="3336" max="3336" width="0" hidden="1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89" width="0" hidden="1" customWidth="1"/>
    <col min="3590" max="3590" width="11.85546875" customWidth="1"/>
    <col min="3591" max="3591" width="11.7109375" customWidth="1"/>
    <col min="3592" max="3592" width="0" hidden="1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5" width="0" hidden="1" customWidth="1"/>
    <col min="3846" max="3846" width="11.85546875" customWidth="1"/>
    <col min="3847" max="3847" width="11.7109375" customWidth="1"/>
    <col min="3848" max="3848" width="0" hidden="1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1" width="0" hidden="1" customWidth="1"/>
    <col min="4102" max="4102" width="11.85546875" customWidth="1"/>
    <col min="4103" max="4103" width="11.7109375" customWidth="1"/>
    <col min="4104" max="4104" width="0" hidden="1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7" width="0" hidden="1" customWidth="1"/>
    <col min="4358" max="4358" width="11.85546875" customWidth="1"/>
    <col min="4359" max="4359" width="11.7109375" customWidth="1"/>
    <col min="4360" max="4360" width="0" hidden="1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3" width="0" hidden="1" customWidth="1"/>
    <col min="4614" max="4614" width="11.85546875" customWidth="1"/>
    <col min="4615" max="4615" width="11.7109375" customWidth="1"/>
    <col min="4616" max="4616" width="0" hidden="1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69" width="0" hidden="1" customWidth="1"/>
    <col min="4870" max="4870" width="11.85546875" customWidth="1"/>
    <col min="4871" max="4871" width="11.7109375" customWidth="1"/>
    <col min="4872" max="4872" width="0" hidden="1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5" width="0" hidden="1" customWidth="1"/>
    <col min="5126" max="5126" width="11.85546875" customWidth="1"/>
    <col min="5127" max="5127" width="11.7109375" customWidth="1"/>
    <col min="5128" max="5128" width="0" hidden="1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1" width="0" hidden="1" customWidth="1"/>
    <col min="5382" max="5382" width="11.85546875" customWidth="1"/>
    <col min="5383" max="5383" width="11.7109375" customWidth="1"/>
    <col min="5384" max="5384" width="0" hidden="1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7" width="0" hidden="1" customWidth="1"/>
    <col min="5638" max="5638" width="11.85546875" customWidth="1"/>
    <col min="5639" max="5639" width="11.7109375" customWidth="1"/>
    <col min="5640" max="5640" width="0" hidden="1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3" width="0" hidden="1" customWidth="1"/>
    <col min="5894" max="5894" width="11.85546875" customWidth="1"/>
    <col min="5895" max="5895" width="11.7109375" customWidth="1"/>
    <col min="5896" max="5896" width="0" hidden="1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49" width="0" hidden="1" customWidth="1"/>
    <col min="6150" max="6150" width="11.85546875" customWidth="1"/>
    <col min="6151" max="6151" width="11.7109375" customWidth="1"/>
    <col min="6152" max="6152" width="0" hidden="1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5" width="0" hidden="1" customWidth="1"/>
    <col min="6406" max="6406" width="11.85546875" customWidth="1"/>
    <col min="6407" max="6407" width="11.7109375" customWidth="1"/>
    <col min="6408" max="6408" width="0" hidden="1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1" width="0" hidden="1" customWidth="1"/>
    <col min="6662" max="6662" width="11.85546875" customWidth="1"/>
    <col min="6663" max="6663" width="11.7109375" customWidth="1"/>
    <col min="6664" max="6664" width="0" hidden="1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7" width="0" hidden="1" customWidth="1"/>
    <col min="6918" max="6918" width="11.85546875" customWidth="1"/>
    <col min="6919" max="6919" width="11.7109375" customWidth="1"/>
    <col min="6920" max="6920" width="0" hidden="1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3" width="0" hidden="1" customWidth="1"/>
    <col min="7174" max="7174" width="11.85546875" customWidth="1"/>
    <col min="7175" max="7175" width="11.7109375" customWidth="1"/>
    <col min="7176" max="7176" width="0" hidden="1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29" width="0" hidden="1" customWidth="1"/>
    <col min="7430" max="7430" width="11.85546875" customWidth="1"/>
    <col min="7431" max="7431" width="11.7109375" customWidth="1"/>
    <col min="7432" max="7432" width="0" hidden="1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5" width="0" hidden="1" customWidth="1"/>
    <col min="7686" max="7686" width="11.85546875" customWidth="1"/>
    <col min="7687" max="7687" width="11.7109375" customWidth="1"/>
    <col min="7688" max="7688" width="0" hidden="1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1" width="0" hidden="1" customWidth="1"/>
    <col min="7942" max="7942" width="11.85546875" customWidth="1"/>
    <col min="7943" max="7943" width="11.7109375" customWidth="1"/>
    <col min="7944" max="7944" width="0" hidden="1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7" width="0" hidden="1" customWidth="1"/>
    <col min="8198" max="8198" width="11.85546875" customWidth="1"/>
    <col min="8199" max="8199" width="11.7109375" customWidth="1"/>
    <col min="8200" max="8200" width="0" hidden="1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3" width="0" hidden="1" customWidth="1"/>
    <col min="8454" max="8454" width="11.85546875" customWidth="1"/>
    <col min="8455" max="8455" width="11.7109375" customWidth="1"/>
    <col min="8456" max="8456" width="0" hidden="1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09" width="0" hidden="1" customWidth="1"/>
    <col min="8710" max="8710" width="11.85546875" customWidth="1"/>
    <col min="8711" max="8711" width="11.7109375" customWidth="1"/>
    <col min="8712" max="8712" width="0" hidden="1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5" width="0" hidden="1" customWidth="1"/>
    <col min="8966" max="8966" width="11.85546875" customWidth="1"/>
    <col min="8967" max="8967" width="11.7109375" customWidth="1"/>
    <col min="8968" max="8968" width="0" hidden="1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1" width="0" hidden="1" customWidth="1"/>
    <col min="9222" max="9222" width="11.85546875" customWidth="1"/>
    <col min="9223" max="9223" width="11.7109375" customWidth="1"/>
    <col min="9224" max="9224" width="0" hidden="1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7" width="0" hidden="1" customWidth="1"/>
    <col min="9478" max="9478" width="11.85546875" customWidth="1"/>
    <col min="9479" max="9479" width="11.7109375" customWidth="1"/>
    <col min="9480" max="9480" width="0" hidden="1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3" width="0" hidden="1" customWidth="1"/>
    <col min="9734" max="9734" width="11.85546875" customWidth="1"/>
    <col min="9735" max="9735" width="11.7109375" customWidth="1"/>
    <col min="9736" max="9736" width="0" hidden="1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89" width="0" hidden="1" customWidth="1"/>
    <col min="9990" max="9990" width="11.85546875" customWidth="1"/>
    <col min="9991" max="9991" width="11.7109375" customWidth="1"/>
    <col min="9992" max="9992" width="0" hidden="1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5" width="0" hidden="1" customWidth="1"/>
    <col min="10246" max="10246" width="11.85546875" customWidth="1"/>
    <col min="10247" max="10247" width="11.7109375" customWidth="1"/>
    <col min="10248" max="10248" width="0" hidden="1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1" width="0" hidden="1" customWidth="1"/>
    <col min="10502" max="10502" width="11.85546875" customWidth="1"/>
    <col min="10503" max="10503" width="11.7109375" customWidth="1"/>
    <col min="10504" max="10504" width="0" hidden="1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7" width="0" hidden="1" customWidth="1"/>
    <col min="10758" max="10758" width="11.85546875" customWidth="1"/>
    <col min="10759" max="10759" width="11.7109375" customWidth="1"/>
    <col min="10760" max="10760" width="0" hidden="1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3" width="0" hidden="1" customWidth="1"/>
    <col min="11014" max="11014" width="11.85546875" customWidth="1"/>
    <col min="11015" max="11015" width="11.7109375" customWidth="1"/>
    <col min="11016" max="11016" width="0" hidden="1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69" width="0" hidden="1" customWidth="1"/>
    <col min="11270" max="11270" width="11.85546875" customWidth="1"/>
    <col min="11271" max="11271" width="11.7109375" customWidth="1"/>
    <col min="11272" max="11272" width="0" hidden="1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5" width="0" hidden="1" customWidth="1"/>
    <col min="11526" max="11526" width="11.85546875" customWidth="1"/>
    <col min="11527" max="11527" width="11.7109375" customWidth="1"/>
    <col min="11528" max="11528" width="0" hidden="1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1" width="0" hidden="1" customWidth="1"/>
    <col min="11782" max="11782" width="11.85546875" customWidth="1"/>
    <col min="11783" max="11783" width="11.7109375" customWidth="1"/>
    <col min="11784" max="11784" width="0" hidden="1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7" width="0" hidden="1" customWidth="1"/>
    <col min="12038" max="12038" width="11.85546875" customWidth="1"/>
    <col min="12039" max="12039" width="11.7109375" customWidth="1"/>
    <col min="12040" max="12040" width="0" hidden="1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3" width="0" hidden="1" customWidth="1"/>
    <col min="12294" max="12294" width="11.85546875" customWidth="1"/>
    <col min="12295" max="12295" width="11.7109375" customWidth="1"/>
    <col min="12296" max="12296" width="0" hidden="1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49" width="0" hidden="1" customWidth="1"/>
    <col min="12550" max="12550" width="11.85546875" customWidth="1"/>
    <col min="12551" max="12551" width="11.7109375" customWidth="1"/>
    <col min="12552" max="12552" width="0" hidden="1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5" width="0" hidden="1" customWidth="1"/>
    <col min="12806" max="12806" width="11.85546875" customWidth="1"/>
    <col min="12807" max="12807" width="11.7109375" customWidth="1"/>
    <col min="12808" max="12808" width="0" hidden="1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1" width="0" hidden="1" customWidth="1"/>
    <col min="13062" max="13062" width="11.85546875" customWidth="1"/>
    <col min="13063" max="13063" width="11.7109375" customWidth="1"/>
    <col min="13064" max="13064" width="0" hidden="1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7" width="0" hidden="1" customWidth="1"/>
    <col min="13318" max="13318" width="11.85546875" customWidth="1"/>
    <col min="13319" max="13319" width="11.7109375" customWidth="1"/>
    <col min="13320" max="13320" width="0" hidden="1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3" width="0" hidden="1" customWidth="1"/>
    <col min="13574" max="13574" width="11.85546875" customWidth="1"/>
    <col min="13575" max="13575" width="11.7109375" customWidth="1"/>
    <col min="13576" max="13576" width="0" hidden="1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29" width="0" hidden="1" customWidth="1"/>
    <col min="13830" max="13830" width="11.85546875" customWidth="1"/>
    <col min="13831" max="13831" width="11.7109375" customWidth="1"/>
    <col min="13832" max="13832" width="0" hidden="1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5" width="0" hidden="1" customWidth="1"/>
    <col min="14086" max="14086" width="11.85546875" customWidth="1"/>
    <col min="14087" max="14087" width="11.7109375" customWidth="1"/>
    <col min="14088" max="14088" width="0" hidden="1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1" width="0" hidden="1" customWidth="1"/>
    <col min="14342" max="14342" width="11.85546875" customWidth="1"/>
    <col min="14343" max="14343" width="11.7109375" customWidth="1"/>
    <col min="14344" max="14344" width="0" hidden="1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7" width="0" hidden="1" customWidth="1"/>
    <col min="14598" max="14598" width="11.85546875" customWidth="1"/>
    <col min="14599" max="14599" width="11.7109375" customWidth="1"/>
    <col min="14600" max="14600" width="0" hidden="1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3" width="0" hidden="1" customWidth="1"/>
    <col min="14854" max="14854" width="11.85546875" customWidth="1"/>
    <col min="14855" max="14855" width="11.7109375" customWidth="1"/>
    <col min="14856" max="14856" width="0" hidden="1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09" width="0" hidden="1" customWidth="1"/>
    <col min="15110" max="15110" width="11.85546875" customWidth="1"/>
    <col min="15111" max="15111" width="11.7109375" customWidth="1"/>
    <col min="15112" max="15112" width="0" hidden="1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5" width="0" hidden="1" customWidth="1"/>
    <col min="15366" max="15366" width="11.85546875" customWidth="1"/>
    <col min="15367" max="15367" width="11.7109375" customWidth="1"/>
    <col min="15368" max="15368" width="0" hidden="1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1" width="0" hidden="1" customWidth="1"/>
    <col min="15622" max="15622" width="11.85546875" customWidth="1"/>
    <col min="15623" max="15623" width="11.7109375" customWidth="1"/>
    <col min="15624" max="15624" width="0" hidden="1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7" width="0" hidden="1" customWidth="1"/>
    <col min="15878" max="15878" width="11.85546875" customWidth="1"/>
    <col min="15879" max="15879" width="11.7109375" customWidth="1"/>
    <col min="15880" max="15880" width="0" hidden="1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3" width="0" hidden="1" customWidth="1"/>
    <col min="16134" max="16134" width="11.85546875" customWidth="1"/>
    <col min="16135" max="16135" width="11.7109375" customWidth="1"/>
    <col min="16136" max="16136" width="0" hidden="1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214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"Поломское" </v>
      </c>
    </row>
    <row r="5" spans="1:12" ht="12.75" customHeight="1" x14ac:dyDescent="0.25">
      <c r="B5" s="123"/>
      <c r="C5" s="123"/>
      <c r="D5" s="123"/>
      <c r="F5" s="123"/>
      <c r="G5" s="123"/>
      <c r="I5" s="97" t="str">
        <f>"от__ ________ "&amp;VALUE(RIGHT(F13,4))&amp;" года  №_____"</f>
        <v>от__ ________ 2014 года  №_____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215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"Поломское"   за 1 квартал 2014 года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170</v>
      </c>
      <c r="J10" s="56"/>
      <c r="L10" s="126"/>
    </row>
    <row r="11" spans="1:12" s="129" customFormat="1" ht="75" customHeight="1" x14ac:dyDescent="0.2">
      <c r="A11" s="127" t="s">
        <v>216</v>
      </c>
      <c r="B11" s="128" t="s">
        <v>217</v>
      </c>
      <c r="C11" s="128" t="s">
        <v>172</v>
      </c>
      <c r="D11" s="128" t="s">
        <v>173</v>
      </c>
      <c r="E11" s="60" t="str">
        <f>CONCATENATE("Исполнение на ",RIGHT(E13,10))</f>
        <v>Исполнение на 01.04.2013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01.04.2014</v>
      </c>
      <c r="H11" s="61" t="s">
        <v>94</v>
      </c>
      <c r="I11" s="61" t="s">
        <v>218</v>
      </c>
    </row>
    <row r="12" spans="1:12" s="132" customFormat="1" ht="12" hidden="1" customHeight="1" x14ac:dyDescent="0.25">
      <c r="A12" s="130" t="s">
        <v>100</v>
      </c>
      <c r="B12" s="130" t="s">
        <v>96</v>
      </c>
      <c r="C12" s="130" t="s">
        <v>101</v>
      </c>
      <c r="D12" s="130" t="s">
        <v>175</v>
      </c>
      <c r="E12" s="64" t="s">
        <v>219</v>
      </c>
      <c r="F12" s="131" t="s">
        <v>220</v>
      </c>
      <c r="G12" s="64" t="s">
        <v>221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93</v>
      </c>
      <c r="B13" s="133" t="s">
        <v>105</v>
      </c>
      <c r="C13" s="133" t="s">
        <v>107</v>
      </c>
      <c r="D13" s="133" t="s">
        <v>180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108</v>
      </c>
      <c r="B14" s="136" t="s">
        <v>106</v>
      </c>
      <c r="C14" s="136" t="s">
        <v>106</v>
      </c>
      <c r="D14" s="136" t="s">
        <v>106</v>
      </c>
      <c r="E14" s="137">
        <v>473.73</v>
      </c>
      <c r="F14" s="137">
        <v>3356.66</v>
      </c>
      <c r="G14" s="137">
        <v>488.87</v>
      </c>
      <c r="H14" s="138">
        <v>103.2</v>
      </c>
      <c r="I14" s="138">
        <v>14.6</v>
      </c>
    </row>
    <row r="15" spans="1:12" s="121" customFormat="1" ht="14.25" x14ac:dyDescent="0.2">
      <c r="A15" s="135" t="s">
        <v>110</v>
      </c>
      <c r="B15" s="136" t="s">
        <v>109</v>
      </c>
      <c r="C15" s="136" t="s">
        <v>106</v>
      </c>
      <c r="D15" s="136" t="s">
        <v>106</v>
      </c>
      <c r="E15" s="137">
        <v>203.16</v>
      </c>
      <c r="F15" s="137">
        <v>1249</v>
      </c>
      <c r="G15" s="137">
        <v>216.02</v>
      </c>
      <c r="H15" s="138">
        <v>106.3</v>
      </c>
      <c r="I15" s="138">
        <v>17.3</v>
      </c>
    </row>
    <row r="16" spans="1:12" s="121" customFormat="1" ht="32.25" x14ac:dyDescent="0.2">
      <c r="A16" s="135" t="s">
        <v>113</v>
      </c>
      <c r="B16" s="136" t="s">
        <v>111</v>
      </c>
      <c r="C16" s="136" t="s">
        <v>106</v>
      </c>
      <c r="D16" s="136" t="s">
        <v>106</v>
      </c>
      <c r="E16" s="137">
        <v>71.28</v>
      </c>
      <c r="F16" s="137">
        <v>451.8</v>
      </c>
      <c r="G16" s="137">
        <v>82.18</v>
      </c>
      <c r="H16" s="138">
        <v>115.3</v>
      </c>
      <c r="I16" s="138">
        <v>18.2</v>
      </c>
    </row>
    <row r="17" spans="1:9" s="121" customFormat="1" ht="45" x14ac:dyDescent="0.2">
      <c r="A17" s="118" t="s">
        <v>184</v>
      </c>
      <c r="B17" s="119" t="s">
        <v>111</v>
      </c>
      <c r="C17" s="119" t="s">
        <v>185</v>
      </c>
      <c r="D17" s="119" t="s">
        <v>106</v>
      </c>
      <c r="E17" s="139">
        <v>71.28</v>
      </c>
      <c r="F17" s="139">
        <v>451.8</v>
      </c>
      <c r="G17" s="139">
        <v>82.18</v>
      </c>
      <c r="H17" s="120">
        <v>115.3</v>
      </c>
      <c r="I17" s="120">
        <v>18.2</v>
      </c>
    </row>
    <row r="18" spans="1:9" s="121" customFormat="1" ht="14.25" x14ac:dyDescent="0.2">
      <c r="A18" s="118" t="s">
        <v>115</v>
      </c>
      <c r="B18" s="119" t="s">
        <v>111</v>
      </c>
      <c r="C18" s="119" t="s">
        <v>116</v>
      </c>
      <c r="D18" s="119" t="s">
        <v>106</v>
      </c>
      <c r="E18" s="139">
        <v>71.28</v>
      </c>
      <c r="F18" s="139">
        <v>451.8</v>
      </c>
      <c r="G18" s="139">
        <v>82.18</v>
      </c>
      <c r="H18" s="120">
        <v>115.3</v>
      </c>
      <c r="I18" s="120">
        <v>18.2</v>
      </c>
    </row>
    <row r="19" spans="1:9" s="121" customFormat="1" ht="33.75" x14ac:dyDescent="0.2">
      <c r="A19" s="118" t="s">
        <v>186</v>
      </c>
      <c r="B19" s="119" t="s">
        <v>111</v>
      </c>
      <c r="C19" s="119" t="s">
        <v>116</v>
      </c>
      <c r="D19" s="119" t="s">
        <v>187</v>
      </c>
      <c r="E19" s="139">
        <v>71.28</v>
      </c>
      <c r="F19" s="139">
        <v>451.8</v>
      </c>
      <c r="G19" s="139">
        <v>82.18</v>
      </c>
      <c r="H19" s="120">
        <v>115.3</v>
      </c>
      <c r="I19" s="120">
        <v>18.2</v>
      </c>
    </row>
    <row r="20" spans="1:9" s="121" customFormat="1" ht="42.75" x14ac:dyDescent="0.2">
      <c r="A20" s="135" t="s">
        <v>119</v>
      </c>
      <c r="B20" s="136" t="s">
        <v>117</v>
      </c>
      <c r="C20" s="136" t="s">
        <v>106</v>
      </c>
      <c r="D20" s="136" t="s">
        <v>106</v>
      </c>
      <c r="E20" s="137">
        <v>131.88</v>
      </c>
      <c r="F20" s="137">
        <v>782.2</v>
      </c>
      <c r="G20" s="137">
        <v>133.84</v>
      </c>
      <c r="H20" s="138">
        <v>101.5</v>
      </c>
      <c r="I20" s="138">
        <v>17.100000000000001</v>
      </c>
    </row>
    <row r="21" spans="1:9" s="121" customFormat="1" ht="45" x14ac:dyDescent="0.2">
      <c r="A21" s="118" t="s">
        <v>184</v>
      </c>
      <c r="B21" s="119" t="s">
        <v>117</v>
      </c>
      <c r="C21" s="119" t="s">
        <v>185</v>
      </c>
      <c r="D21" s="119" t="s">
        <v>106</v>
      </c>
      <c r="E21" s="139">
        <v>127.03</v>
      </c>
      <c r="F21" s="139">
        <v>763.7</v>
      </c>
      <c r="G21" s="139">
        <v>130.4</v>
      </c>
      <c r="H21" s="120">
        <v>102.7</v>
      </c>
      <c r="I21" s="120">
        <v>17.100000000000001</v>
      </c>
    </row>
    <row r="22" spans="1:9" s="121" customFormat="1" ht="14.25" x14ac:dyDescent="0.2">
      <c r="A22" s="118" t="s">
        <v>188</v>
      </c>
      <c r="B22" s="119" t="s">
        <v>117</v>
      </c>
      <c r="C22" s="119" t="s">
        <v>189</v>
      </c>
      <c r="D22" s="119" t="s">
        <v>106</v>
      </c>
      <c r="E22" s="139">
        <v>127.03</v>
      </c>
      <c r="F22" s="139">
        <v>763.7</v>
      </c>
      <c r="G22" s="139">
        <v>130.4</v>
      </c>
      <c r="H22" s="120">
        <v>102.7</v>
      </c>
      <c r="I22" s="120">
        <v>17.100000000000001</v>
      </c>
    </row>
    <row r="23" spans="1:9" s="121" customFormat="1" ht="22.5" x14ac:dyDescent="0.2">
      <c r="A23" s="118" t="s">
        <v>120</v>
      </c>
      <c r="B23" s="119" t="s">
        <v>117</v>
      </c>
      <c r="C23" s="119" t="s">
        <v>121</v>
      </c>
      <c r="D23" s="119" t="s">
        <v>106</v>
      </c>
      <c r="E23" s="139">
        <v>127.03</v>
      </c>
      <c r="F23" s="139">
        <v>763.7</v>
      </c>
      <c r="G23" s="139">
        <v>130.4</v>
      </c>
      <c r="H23" s="120">
        <v>102.7</v>
      </c>
      <c r="I23" s="120">
        <v>17.100000000000001</v>
      </c>
    </row>
    <row r="24" spans="1:9" s="121" customFormat="1" ht="33.75" x14ac:dyDescent="0.2">
      <c r="A24" s="118" t="s">
        <v>186</v>
      </c>
      <c r="B24" s="119" t="s">
        <v>117</v>
      </c>
      <c r="C24" s="119" t="s">
        <v>121</v>
      </c>
      <c r="D24" s="119" t="s">
        <v>187</v>
      </c>
      <c r="E24" s="139">
        <v>120.1</v>
      </c>
      <c r="F24" s="139">
        <v>707.1</v>
      </c>
      <c r="G24" s="139">
        <v>119.61</v>
      </c>
      <c r="H24" s="120">
        <v>99.6</v>
      </c>
      <c r="I24" s="120">
        <v>16.899999999999999</v>
      </c>
    </row>
    <row r="25" spans="1:9" s="121" customFormat="1" ht="22.5" x14ac:dyDescent="0.2">
      <c r="A25" s="118" t="s">
        <v>190</v>
      </c>
      <c r="B25" s="119" t="s">
        <v>117</v>
      </c>
      <c r="C25" s="119" t="s">
        <v>121</v>
      </c>
      <c r="D25" s="119" t="s">
        <v>191</v>
      </c>
      <c r="E25" s="139">
        <v>0.98</v>
      </c>
      <c r="F25" s="139">
        <v>17</v>
      </c>
      <c r="G25" s="139">
        <v>5.15</v>
      </c>
      <c r="H25" s="120">
        <v>525.5</v>
      </c>
      <c r="I25" s="120">
        <v>30.3</v>
      </c>
    </row>
    <row r="26" spans="1:9" s="121" customFormat="1" ht="22.5" x14ac:dyDescent="0.2">
      <c r="A26" s="118" t="s">
        <v>192</v>
      </c>
      <c r="B26" s="119" t="s">
        <v>117</v>
      </c>
      <c r="C26" s="119" t="s">
        <v>121</v>
      </c>
      <c r="D26" s="119" t="s">
        <v>193</v>
      </c>
      <c r="E26" s="139">
        <v>5.26</v>
      </c>
      <c r="F26" s="139">
        <v>37.6</v>
      </c>
      <c r="G26" s="139">
        <v>5.19</v>
      </c>
      <c r="H26" s="120">
        <v>98.7</v>
      </c>
      <c r="I26" s="120">
        <v>13.8</v>
      </c>
    </row>
    <row r="27" spans="1:9" s="121" customFormat="1" ht="14.25" x14ac:dyDescent="0.2">
      <c r="A27" s="118" t="s">
        <v>194</v>
      </c>
      <c r="B27" s="119" t="s">
        <v>117</v>
      </c>
      <c r="C27" s="119" t="s">
        <v>121</v>
      </c>
      <c r="D27" s="119" t="s">
        <v>195</v>
      </c>
      <c r="E27" s="139">
        <v>0.69</v>
      </c>
      <c r="F27" s="139">
        <v>2</v>
      </c>
      <c r="G27" s="139">
        <v>0.45</v>
      </c>
      <c r="H27" s="120">
        <v>65.2</v>
      </c>
      <c r="I27" s="120">
        <v>22.5</v>
      </c>
    </row>
    <row r="28" spans="1:9" s="121" customFormat="1" ht="14.25" x14ac:dyDescent="0.2">
      <c r="A28" s="118" t="s">
        <v>122</v>
      </c>
      <c r="B28" s="119" t="s">
        <v>117</v>
      </c>
      <c r="C28" s="119" t="s">
        <v>123</v>
      </c>
      <c r="D28" s="119" t="s">
        <v>106</v>
      </c>
      <c r="E28" s="139">
        <v>4.8499999999999996</v>
      </c>
      <c r="F28" s="139">
        <v>18.5</v>
      </c>
      <c r="G28" s="139">
        <v>3.44</v>
      </c>
      <c r="H28" s="120">
        <v>70.900000000000006</v>
      </c>
      <c r="I28" s="120">
        <v>18.600000000000001</v>
      </c>
    </row>
    <row r="29" spans="1:9" s="121" customFormat="1" ht="22.5" x14ac:dyDescent="0.2">
      <c r="A29" s="118" t="s">
        <v>196</v>
      </c>
      <c r="B29" s="119" t="s">
        <v>117</v>
      </c>
      <c r="C29" s="119" t="s">
        <v>123</v>
      </c>
      <c r="D29" s="119" t="s">
        <v>197</v>
      </c>
      <c r="E29" s="139">
        <v>4.8499999999999996</v>
      </c>
      <c r="F29" s="139">
        <v>18.5</v>
      </c>
      <c r="G29" s="139">
        <v>3.44</v>
      </c>
      <c r="H29" s="120">
        <v>70.900000000000006</v>
      </c>
      <c r="I29" s="120">
        <v>18.600000000000001</v>
      </c>
    </row>
    <row r="30" spans="1:9" s="121" customFormat="1" ht="14.25" x14ac:dyDescent="0.2">
      <c r="A30" s="135" t="s">
        <v>126</v>
      </c>
      <c r="B30" s="136" t="s">
        <v>124</v>
      </c>
      <c r="C30" s="136" t="s">
        <v>106</v>
      </c>
      <c r="D30" s="136" t="s">
        <v>106</v>
      </c>
      <c r="E30" s="137"/>
      <c r="F30" s="137">
        <v>15</v>
      </c>
      <c r="G30" s="137"/>
      <c r="H30" s="138"/>
      <c r="I30" s="138">
        <v>0</v>
      </c>
    </row>
    <row r="31" spans="1:9" s="121" customFormat="1" ht="33.75" x14ac:dyDescent="0.2">
      <c r="A31" s="118" t="s">
        <v>198</v>
      </c>
      <c r="B31" s="119" t="s">
        <v>124</v>
      </c>
      <c r="C31" s="119" t="s">
        <v>199</v>
      </c>
      <c r="D31" s="119" t="s">
        <v>106</v>
      </c>
      <c r="E31" s="139"/>
      <c r="F31" s="139">
        <v>15</v>
      </c>
      <c r="G31" s="139"/>
      <c r="H31" s="120"/>
      <c r="I31" s="120">
        <v>0</v>
      </c>
    </row>
    <row r="32" spans="1:9" s="121" customFormat="1" ht="33.75" x14ac:dyDescent="0.2">
      <c r="A32" s="118" t="s">
        <v>127</v>
      </c>
      <c r="B32" s="119" t="s">
        <v>124</v>
      </c>
      <c r="C32" s="119" t="s">
        <v>128</v>
      </c>
      <c r="D32" s="119" t="s">
        <v>106</v>
      </c>
      <c r="E32" s="139"/>
      <c r="F32" s="139">
        <v>15</v>
      </c>
      <c r="G32" s="139"/>
      <c r="H32" s="120"/>
      <c r="I32" s="120">
        <v>0</v>
      </c>
    </row>
    <row r="33" spans="1:9" s="121" customFormat="1" ht="22.5" x14ac:dyDescent="0.2">
      <c r="A33" s="118" t="s">
        <v>192</v>
      </c>
      <c r="B33" s="119" t="s">
        <v>124</v>
      </c>
      <c r="C33" s="119" t="s">
        <v>128</v>
      </c>
      <c r="D33" s="119" t="s">
        <v>193</v>
      </c>
      <c r="E33" s="139"/>
      <c r="F33" s="139">
        <v>15</v>
      </c>
      <c r="G33" s="139"/>
      <c r="H33" s="120"/>
      <c r="I33" s="120">
        <v>0</v>
      </c>
    </row>
    <row r="34" spans="1:9" s="121" customFormat="1" ht="14.25" x14ac:dyDescent="0.2">
      <c r="A34" s="135" t="s">
        <v>130</v>
      </c>
      <c r="B34" s="136" t="s">
        <v>129</v>
      </c>
      <c r="C34" s="136" t="s">
        <v>106</v>
      </c>
      <c r="D34" s="136" t="s">
        <v>106</v>
      </c>
      <c r="E34" s="137">
        <v>12.07</v>
      </c>
      <c r="F34" s="137">
        <v>55</v>
      </c>
      <c r="G34" s="137">
        <v>7.25</v>
      </c>
      <c r="H34" s="138">
        <v>60.1</v>
      </c>
      <c r="I34" s="138">
        <v>13.2</v>
      </c>
    </row>
    <row r="35" spans="1:9" s="121" customFormat="1" ht="14.25" x14ac:dyDescent="0.2">
      <c r="A35" s="135" t="s">
        <v>133</v>
      </c>
      <c r="B35" s="136" t="s">
        <v>131</v>
      </c>
      <c r="C35" s="136" t="s">
        <v>106</v>
      </c>
      <c r="D35" s="136" t="s">
        <v>106</v>
      </c>
      <c r="E35" s="137">
        <v>12.07</v>
      </c>
      <c r="F35" s="137">
        <v>55</v>
      </c>
      <c r="G35" s="137">
        <v>7.25</v>
      </c>
      <c r="H35" s="138">
        <v>60.1</v>
      </c>
      <c r="I35" s="138">
        <v>13.2</v>
      </c>
    </row>
    <row r="36" spans="1:9" s="121" customFormat="1" ht="22.5" x14ac:dyDescent="0.2">
      <c r="A36" s="118" t="s">
        <v>134</v>
      </c>
      <c r="B36" s="119" t="s">
        <v>131</v>
      </c>
      <c r="C36" s="119" t="s">
        <v>135</v>
      </c>
      <c r="D36" s="119" t="s">
        <v>106</v>
      </c>
      <c r="E36" s="139">
        <v>12.07</v>
      </c>
      <c r="F36" s="139">
        <v>55</v>
      </c>
      <c r="G36" s="139">
        <v>7.25</v>
      </c>
      <c r="H36" s="120">
        <v>60.1</v>
      </c>
      <c r="I36" s="120">
        <v>13.2</v>
      </c>
    </row>
    <row r="37" spans="1:9" s="121" customFormat="1" ht="33.75" x14ac:dyDescent="0.2">
      <c r="A37" s="118" t="s">
        <v>186</v>
      </c>
      <c r="B37" s="119" t="s">
        <v>131</v>
      </c>
      <c r="C37" s="119" t="s">
        <v>135</v>
      </c>
      <c r="D37" s="119" t="s">
        <v>187</v>
      </c>
      <c r="E37" s="139">
        <v>12.07</v>
      </c>
      <c r="F37" s="139">
        <v>53.5</v>
      </c>
      <c r="G37" s="139">
        <v>7.25</v>
      </c>
      <c r="H37" s="120">
        <v>60.1</v>
      </c>
      <c r="I37" s="120">
        <v>13.6</v>
      </c>
    </row>
    <row r="38" spans="1:9" s="121" customFormat="1" ht="22.5" x14ac:dyDescent="0.2">
      <c r="A38" s="118" t="s">
        <v>192</v>
      </c>
      <c r="B38" s="119" t="s">
        <v>131</v>
      </c>
      <c r="C38" s="119" t="s">
        <v>135</v>
      </c>
      <c r="D38" s="119" t="s">
        <v>193</v>
      </c>
      <c r="E38" s="139"/>
      <c r="F38" s="139">
        <v>1.5</v>
      </c>
      <c r="G38" s="139"/>
      <c r="H38" s="120"/>
      <c r="I38" s="120">
        <v>0</v>
      </c>
    </row>
    <row r="39" spans="1:9" s="121" customFormat="1" ht="21.75" x14ac:dyDescent="0.2">
      <c r="A39" s="135" t="s">
        <v>137</v>
      </c>
      <c r="B39" s="136" t="s">
        <v>136</v>
      </c>
      <c r="C39" s="136" t="s">
        <v>106</v>
      </c>
      <c r="D39" s="136" t="s">
        <v>106</v>
      </c>
      <c r="E39" s="137"/>
      <c r="F39" s="137">
        <v>0.5</v>
      </c>
      <c r="G39" s="137"/>
      <c r="H39" s="138"/>
      <c r="I39" s="138">
        <v>0</v>
      </c>
    </row>
    <row r="40" spans="1:9" s="121" customFormat="1" ht="14.25" x14ac:dyDescent="0.2">
      <c r="A40" s="135" t="s">
        <v>139</v>
      </c>
      <c r="B40" s="136" t="s">
        <v>138</v>
      </c>
      <c r="C40" s="136" t="s">
        <v>106</v>
      </c>
      <c r="D40" s="136" t="s">
        <v>106</v>
      </c>
      <c r="E40" s="137"/>
      <c r="F40" s="137">
        <v>0.5</v>
      </c>
      <c r="G40" s="137"/>
      <c r="H40" s="138"/>
      <c r="I40" s="138">
        <v>0</v>
      </c>
    </row>
    <row r="41" spans="1:9" s="121" customFormat="1" ht="33.75" x14ac:dyDescent="0.2">
      <c r="A41" s="118" t="s">
        <v>200</v>
      </c>
      <c r="B41" s="119" t="s">
        <v>138</v>
      </c>
      <c r="C41" s="119" t="s">
        <v>201</v>
      </c>
      <c r="D41" s="119" t="s">
        <v>106</v>
      </c>
      <c r="E41" s="139"/>
      <c r="F41" s="139">
        <v>0.5</v>
      </c>
      <c r="G41" s="139"/>
      <c r="H41" s="120"/>
      <c r="I41" s="120">
        <v>0</v>
      </c>
    </row>
    <row r="42" spans="1:9" s="121" customFormat="1" ht="14.25" x14ac:dyDescent="0.2">
      <c r="A42" s="118" t="s">
        <v>140</v>
      </c>
      <c r="B42" s="119" t="s">
        <v>138</v>
      </c>
      <c r="C42" s="119" t="s">
        <v>141</v>
      </c>
      <c r="D42" s="119" t="s">
        <v>106</v>
      </c>
      <c r="E42" s="139"/>
      <c r="F42" s="139">
        <v>0.5</v>
      </c>
      <c r="G42" s="139"/>
      <c r="H42" s="120"/>
      <c r="I42" s="120">
        <v>0</v>
      </c>
    </row>
    <row r="43" spans="1:9" s="121" customFormat="1" ht="22.5" x14ac:dyDescent="0.2">
      <c r="A43" s="118" t="s">
        <v>192</v>
      </c>
      <c r="B43" s="119" t="s">
        <v>138</v>
      </c>
      <c r="C43" s="119" t="s">
        <v>141</v>
      </c>
      <c r="D43" s="119" t="s">
        <v>193</v>
      </c>
      <c r="E43" s="139"/>
      <c r="F43" s="139">
        <v>0.5</v>
      </c>
      <c r="G43" s="139"/>
      <c r="H43" s="120"/>
      <c r="I43" s="120">
        <v>0</v>
      </c>
    </row>
    <row r="44" spans="1:9" s="121" customFormat="1" ht="14.25" x14ac:dyDescent="0.2">
      <c r="A44" s="135" t="s">
        <v>143</v>
      </c>
      <c r="B44" s="136" t="s">
        <v>142</v>
      </c>
      <c r="C44" s="136" t="s">
        <v>106</v>
      </c>
      <c r="D44" s="136" t="s">
        <v>106</v>
      </c>
      <c r="E44" s="137">
        <v>75</v>
      </c>
      <c r="F44" s="137">
        <v>965</v>
      </c>
      <c r="G44" s="137"/>
      <c r="H44" s="138">
        <v>0</v>
      </c>
      <c r="I44" s="138">
        <v>0</v>
      </c>
    </row>
    <row r="45" spans="1:9" s="121" customFormat="1" ht="14.25" x14ac:dyDescent="0.2">
      <c r="A45" s="135" t="s">
        <v>146</v>
      </c>
      <c r="B45" s="136" t="s">
        <v>144</v>
      </c>
      <c r="C45" s="136" t="s">
        <v>106</v>
      </c>
      <c r="D45" s="136" t="s">
        <v>106</v>
      </c>
      <c r="E45" s="137">
        <v>75</v>
      </c>
      <c r="F45" s="137">
        <v>965</v>
      </c>
      <c r="G45" s="137"/>
      <c r="H45" s="138">
        <v>0</v>
      </c>
      <c r="I45" s="138">
        <v>0</v>
      </c>
    </row>
    <row r="46" spans="1:9" s="121" customFormat="1" ht="22.5" x14ac:dyDescent="0.2">
      <c r="A46" s="118" t="s">
        <v>222</v>
      </c>
      <c r="B46" s="119" t="s">
        <v>144</v>
      </c>
      <c r="C46" s="119" t="s">
        <v>223</v>
      </c>
      <c r="D46" s="119" t="s">
        <v>106</v>
      </c>
      <c r="E46" s="139">
        <v>75</v>
      </c>
      <c r="F46" s="139"/>
      <c r="G46" s="139"/>
      <c r="H46" s="120">
        <v>0</v>
      </c>
      <c r="I46" s="120"/>
    </row>
    <row r="47" spans="1:9" s="121" customFormat="1" ht="22.5" x14ac:dyDescent="0.2">
      <c r="A47" s="118" t="s">
        <v>192</v>
      </c>
      <c r="B47" s="119" t="s">
        <v>144</v>
      </c>
      <c r="C47" s="119" t="s">
        <v>223</v>
      </c>
      <c r="D47" s="119" t="s">
        <v>193</v>
      </c>
      <c r="E47" s="139">
        <v>75</v>
      </c>
      <c r="F47" s="139"/>
      <c r="G47" s="139"/>
      <c r="H47" s="120">
        <v>0</v>
      </c>
      <c r="I47" s="120"/>
    </row>
    <row r="48" spans="1:9" s="121" customFormat="1" ht="14.25" x14ac:dyDescent="0.2">
      <c r="A48" s="118" t="s">
        <v>202</v>
      </c>
      <c r="B48" s="119" t="s">
        <v>144</v>
      </c>
      <c r="C48" s="119" t="s">
        <v>203</v>
      </c>
      <c r="D48" s="119" t="s">
        <v>106</v>
      </c>
      <c r="E48" s="139"/>
      <c r="F48" s="139">
        <v>965</v>
      </c>
      <c r="G48" s="139"/>
      <c r="H48" s="120"/>
      <c r="I48" s="120">
        <v>0</v>
      </c>
    </row>
    <row r="49" spans="1:9" s="121" customFormat="1" ht="14.25" x14ac:dyDescent="0.2">
      <c r="A49" s="118" t="s">
        <v>204</v>
      </c>
      <c r="B49" s="119" t="s">
        <v>144</v>
      </c>
      <c r="C49" s="119" t="s">
        <v>205</v>
      </c>
      <c r="D49" s="119" t="s">
        <v>106</v>
      </c>
      <c r="E49" s="139"/>
      <c r="F49" s="139">
        <v>965</v>
      </c>
      <c r="G49" s="139"/>
      <c r="H49" s="120"/>
      <c r="I49" s="120">
        <v>0</v>
      </c>
    </row>
    <row r="50" spans="1:9" s="121" customFormat="1" ht="14.25" x14ac:dyDescent="0.2">
      <c r="A50" s="118" t="s">
        <v>147</v>
      </c>
      <c r="B50" s="119" t="s">
        <v>144</v>
      </c>
      <c r="C50" s="119" t="s">
        <v>148</v>
      </c>
      <c r="D50" s="119" t="s">
        <v>106</v>
      </c>
      <c r="E50" s="139"/>
      <c r="F50" s="139">
        <v>965</v>
      </c>
      <c r="G50" s="139"/>
      <c r="H50" s="120"/>
      <c r="I50" s="120">
        <v>0</v>
      </c>
    </row>
    <row r="51" spans="1:9" s="121" customFormat="1" ht="22.5" x14ac:dyDescent="0.2">
      <c r="A51" s="118" t="s">
        <v>192</v>
      </c>
      <c r="B51" s="119" t="s">
        <v>144</v>
      </c>
      <c r="C51" s="119" t="s">
        <v>148</v>
      </c>
      <c r="D51" s="119" t="s">
        <v>193</v>
      </c>
      <c r="E51" s="139"/>
      <c r="F51" s="139">
        <v>965</v>
      </c>
      <c r="G51" s="139"/>
      <c r="H51" s="120"/>
      <c r="I51" s="120">
        <v>0</v>
      </c>
    </row>
    <row r="52" spans="1:9" s="121" customFormat="1" ht="14.25" x14ac:dyDescent="0.2">
      <c r="A52" s="135" t="s">
        <v>151</v>
      </c>
      <c r="B52" s="136" t="s">
        <v>149</v>
      </c>
      <c r="C52" s="136" t="s">
        <v>106</v>
      </c>
      <c r="D52" s="136" t="s">
        <v>106</v>
      </c>
      <c r="E52" s="137"/>
      <c r="F52" s="137">
        <v>20.76</v>
      </c>
      <c r="G52" s="137"/>
      <c r="H52" s="138"/>
      <c r="I52" s="138">
        <v>0</v>
      </c>
    </row>
    <row r="53" spans="1:9" s="121" customFormat="1" ht="14.25" x14ac:dyDescent="0.2">
      <c r="A53" s="135" t="s">
        <v>153</v>
      </c>
      <c r="B53" s="136" t="s">
        <v>152</v>
      </c>
      <c r="C53" s="136" t="s">
        <v>106</v>
      </c>
      <c r="D53" s="136" t="s">
        <v>106</v>
      </c>
      <c r="E53" s="137"/>
      <c r="F53" s="137">
        <v>20.76</v>
      </c>
      <c r="G53" s="137"/>
      <c r="H53" s="138"/>
      <c r="I53" s="138">
        <v>0</v>
      </c>
    </row>
    <row r="54" spans="1:9" s="121" customFormat="1" ht="14.25" x14ac:dyDescent="0.2">
      <c r="A54" s="118" t="s">
        <v>153</v>
      </c>
      <c r="B54" s="119" t="s">
        <v>152</v>
      </c>
      <c r="C54" s="119" t="s">
        <v>206</v>
      </c>
      <c r="D54" s="119" t="s">
        <v>106</v>
      </c>
      <c r="E54" s="139"/>
      <c r="F54" s="139">
        <v>20.76</v>
      </c>
      <c r="G54" s="139"/>
      <c r="H54" s="120"/>
      <c r="I54" s="120">
        <v>0</v>
      </c>
    </row>
    <row r="55" spans="1:9" s="121" customFormat="1" ht="14.25" x14ac:dyDescent="0.2">
      <c r="A55" s="118" t="s">
        <v>154</v>
      </c>
      <c r="B55" s="119" t="s">
        <v>152</v>
      </c>
      <c r="C55" s="119" t="s">
        <v>155</v>
      </c>
      <c r="D55" s="119" t="s">
        <v>106</v>
      </c>
      <c r="E55" s="139"/>
      <c r="F55" s="139">
        <v>5.76</v>
      </c>
      <c r="G55" s="139"/>
      <c r="H55" s="120"/>
      <c r="I55" s="120">
        <v>0</v>
      </c>
    </row>
    <row r="56" spans="1:9" s="121" customFormat="1" ht="22.5" x14ac:dyDescent="0.2">
      <c r="A56" s="118" t="s">
        <v>192</v>
      </c>
      <c r="B56" s="119" t="s">
        <v>152</v>
      </c>
      <c r="C56" s="119" t="s">
        <v>155</v>
      </c>
      <c r="D56" s="119" t="s">
        <v>193</v>
      </c>
      <c r="E56" s="139"/>
      <c r="F56" s="139">
        <v>5.76</v>
      </c>
      <c r="G56" s="139"/>
      <c r="H56" s="120"/>
      <c r="I56" s="120">
        <v>0</v>
      </c>
    </row>
    <row r="57" spans="1:9" s="121" customFormat="1" ht="22.5" x14ac:dyDescent="0.2">
      <c r="A57" s="118" t="s">
        <v>156</v>
      </c>
      <c r="B57" s="119" t="s">
        <v>152</v>
      </c>
      <c r="C57" s="119" t="s">
        <v>157</v>
      </c>
      <c r="D57" s="119" t="s">
        <v>106</v>
      </c>
      <c r="E57" s="139"/>
      <c r="F57" s="139">
        <v>15</v>
      </c>
      <c r="G57" s="139"/>
      <c r="H57" s="120"/>
      <c r="I57" s="120">
        <v>0</v>
      </c>
    </row>
    <row r="58" spans="1:9" s="121" customFormat="1" ht="22.5" x14ac:dyDescent="0.2">
      <c r="A58" s="118" t="s">
        <v>192</v>
      </c>
      <c r="B58" s="119" t="s">
        <v>152</v>
      </c>
      <c r="C58" s="119" t="s">
        <v>157</v>
      </c>
      <c r="D58" s="119" t="s">
        <v>193</v>
      </c>
      <c r="E58" s="139"/>
      <c r="F58" s="139">
        <v>15</v>
      </c>
      <c r="G58" s="139"/>
      <c r="H58" s="120"/>
      <c r="I58" s="120">
        <v>0</v>
      </c>
    </row>
    <row r="59" spans="1:9" s="121" customFormat="1" ht="14.25" x14ac:dyDescent="0.2">
      <c r="A59" s="135" t="s">
        <v>160</v>
      </c>
      <c r="B59" s="136" t="s">
        <v>158</v>
      </c>
      <c r="C59" s="136" t="s">
        <v>106</v>
      </c>
      <c r="D59" s="136" t="s">
        <v>106</v>
      </c>
      <c r="E59" s="137">
        <v>183.5</v>
      </c>
      <c r="F59" s="137">
        <v>1066.4000000000001</v>
      </c>
      <c r="G59" s="137">
        <v>265.60000000000002</v>
      </c>
      <c r="H59" s="138">
        <v>144.69999999999999</v>
      </c>
      <c r="I59" s="138">
        <v>24.9</v>
      </c>
    </row>
    <row r="60" spans="1:9" s="121" customFormat="1" ht="14.25" x14ac:dyDescent="0.2">
      <c r="A60" s="135" t="s">
        <v>162</v>
      </c>
      <c r="B60" s="136" t="s">
        <v>161</v>
      </c>
      <c r="C60" s="136" t="s">
        <v>106</v>
      </c>
      <c r="D60" s="136" t="s">
        <v>106</v>
      </c>
      <c r="E60" s="137">
        <v>183.5</v>
      </c>
      <c r="F60" s="137">
        <v>1066.4000000000001</v>
      </c>
      <c r="G60" s="137">
        <v>265.60000000000002</v>
      </c>
      <c r="H60" s="138">
        <v>144.69999999999999</v>
      </c>
      <c r="I60" s="138">
        <v>24.9</v>
      </c>
    </row>
    <row r="61" spans="1:9" s="121" customFormat="1" ht="22.5" x14ac:dyDescent="0.2">
      <c r="A61" s="118" t="s">
        <v>207</v>
      </c>
      <c r="B61" s="119" t="s">
        <v>161</v>
      </c>
      <c r="C61" s="119" t="s">
        <v>208</v>
      </c>
      <c r="D61" s="119" t="s">
        <v>106</v>
      </c>
      <c r="E61" s="139">
        <v>183.5</v>
      </c>
      <c r="F61" s="139">
        <v>1066.4000000000001</v>
      </c>
      <c r="G61" s="139">
        <v>265.60000000000002</v>
      </c>
      <c r="H61" s="120">
        <v>144.69999999999999</v>
      </c>
      <c r="I61" s="120">
        <v>24.9</v>
      </c>
    </row>
    <row r="62" spans="1:9" s="121" customFormat="1" ht="22.5" x14ac:dyDescent="0.2">
      <c r="A62" s="118" t="s">
        <v>209</v>
      </c>
      <c r="B62" s="119" t="s">
        <v>161</v>
      </c>
      <c r="C62" s="119" t="s">
        <v>210</v>
      </c>
      <c r="D62" s="119" t="s">
        <v>106</v>
      </c>
      <c r="E62" s="139">
        <v>183.5</v>
      </c>
      <c r="F62" s="139">
        <v>1066.4000000000001</v>
      </c>
      <c r="G62" s="139">
        <v>265.60000000000002</v>
      </c>
      <c r="H62" s="120">
        <v>144.69999999999999</v>
      </c>
      <c r="I62" s="120">
        <v>24.9</v>
      </c>
    </row>
    <row r="63" spans="1:9" s="121" customFormat="1" ht="22.5" x14ac:dyDescent="0.2">
      <c r="A63" s="118" t="s">
        <v>163</v>
      </c>
      <c r="B63" s="119" t="s">
        <v>161</v>
      </c>
      <c r="C63" s="119" t="s">
        <v>164</v>
      </c>
      <c r="D63" s="119" t="s">
        <v>106</v>
      </c>
      <c r="E63" s="139">
        <v>183.5</v>
      </c>
      <c r="F63" s="139">
        <v>1066.4000000000001</v>
      </c>
      <c r="G63" s="139">
        <v>265.60000000000002</v>
      </c>
      <c r="H63" s="120">
        <v>144.69999999999999</v>
      </c>
      <c r="I63" s="120">
        <v>24.9</v>
      </c>
    </row>
    <row r="64" spans="1:9" s="121" customFormat="1" ht="14.25" x14ac:dyDescent="0.2">
      <c r="A64" s="118" t="s">
        <v>211</v>
      </c>
      <c r="B64" s="119" t="s">
        <v>161</v>
      </c>
      <c r="C64" s="119" t="s">
        <v>164</v>
      </c>
      <c r="D64" s="119" t="s">
        <v>212</v>
      </c>
      <c r="E64" s="139">
        <v>183.5</v>
      </c>
      <c r="F64" s="139">
        <v>1066.4000000000001</v>
      </c>
      <c r="G64" s="139">
        <v>265.60000000000002</v>
      </c>
      <c r="H64" s="120">
        <v>144.69999999999999</v>
      </c>
      <c r="I64" s="120">
        <v>24.9</v>
      </c>
    </row>
    <row r="65" spans="1:9" x14ac:dyDescent="0.25">
      <c r="A65" s="114" t="s">
        <v>165</v>
      </c>
      <c r="B65" s="114"/>
      <c r="C65" s="114"/>
      <c r="D65" s="114"/>
      <c r="E65" s="89">
        <f>E14</f>
        <v>473.73</v>
      </c>
      <c r="F65" s="89">
        <f>F14</f>
        <v>3356.66</v>
      </c>
      <c r="G65" s="89">
        <f>G14</f>
        <v>488.87</v>
      </c>
      <c r="H65" s="89">
        <f>H14</f>
        <v>103.2</v>
      </c>
      <c r="I65" s="89">
        <f>I14</f>
        <v>14.6</v>
      </c>
    </row>
    <row r="66" spans="1:9" ht="24" customHeight="1" x14ac:dyDescent="0.25">
      <c r="A66" s="140" t="s">
        <v>166</v>
      </c>
      <c r="B66" s="140"/>
      <c r="C66" s="140"/>
      <c r="D66" s="140"/>
      <c r="E66" s="117"/>
      <c r="F66" s="89"/>
      <c r="G66" s="117"/>
      <c r="H66" s="89" t="str">
        <f>IF(G66&lt;&gt;0,IF(E66&lt;&gt;0,ROUND(100*G66/E66,1),""),"")</f>
        <v/>
      </c>
      <c r="I66" s="89" t="str">
        <f>IF(G66&lt;&gt;0,IF(F66&lt;&gt;0,ROUND(100*G66/F66,1),""),"")</f>
        <v/>
      </c>
    </row>
    <row r="67" spans="1:9" x14ac:dyDescent="0.25">
      <c r="A67" s="114" t="s">
        <v>167</v>
      </c>
      <c r="B67" s="114"/>
      <c r="C67" s="114"/>
      <c r="D67" s="114"/>
      <c r="E67" s="89">
        <f>E65+E66</f>
        <v>473.73</v>
      </c>
      <c r="F67" s="89">
        <f>F65+F66</f>
        <v>3356.66</v>
      </c>
      <c r="G67" s="89">
        <f>G65+G66</f>
        <v>488.87</v>
      </c>
      <c r="H67" s="89">
        <f>IF(G67&lt;&gt;0,IF(E67&lt;&gt;0,ROUND(100*G67/E67,1),""),"")</f>
        <v>103.2</v>
      </c>
      <c r="I67" s="89">
        <f>IF(G67&lt;&gt;0,IF(F67&lt;&gt;0,ROUND(100*G67/F67,1),""),"")</f>
        <v>14.6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60" t="s">
        <v>224</v>
      </c>
      <c r="D1" s="160"/>
    </row>
    <row r="2" spans="1:4" x14ac:dyDescent="0.25">
      <c r="B2" s="141"/>
      <c r="C2" s="160" t="s">
        <v>1</v>
      </c>
      <c r="D2" s="160"/>
    </row>
    <row r="3" spans="1:4" x14ac:dyDescent="0.25">
      <c r="B3" s="160" t="s">
        <v>225</v>
      </c>
      <c r="C3" s="160"/>
      <c r="D3" s="160"/>
    </row>
    <row r="4" spans="1:4" x14ac:dyDescent="0.25">
      <c r="B4" s="141"/>
      <c r="C4" s="160" t="s">
        <v>243</v>
      </c>
      <c r="D4" s="160"/>
    </row>
    <row r="6" spans="1:4" ht="38.25" customHeight="1" x14ac:dyDescent="0.25">
      <c r="A6" s="161" t="s">
        <v>242</v>
      </c>
      <c r="B6" s="161"/>
      <c r="C6" s="161"/>
      <c r="D6" s="161"/>
    </row>
    <row r="9" spans="1:4" x14ac:dyDescent="0.25">
      <c r="D9" s="14" t="s">
        <v>170</v>
      </c>
    </row>
    <row r="10" spans="1:4" x14ac:dyDescent="0.25">
      <c r="A10" s="159" t="s">
        <v>226</v>
      </c>
      <c r="B10" s="159" t="s">
        <v>6</v>
      </c>
      <c r="C10" s="159" t="s">
        <v>227</v>
      </c>
      <c r="D10" s="159" t="s">
        <v>228</v>
      </c>
    </row>
    <row r="11" spans="1:4" x14ac:dyDescent="0.25">
      <c r="A11" s="159"/>
      <c r="B11" s="159"/>
      <c r="C11" s="159"/>
      <c r="D11" s="159"/>
    </row>
    <row r="12" spans="1:4" s="145" customFormat="1" ht="12.75" x14ac:dyDescent="0.2">
      <c r="A12" s="143"/>
      <c r="B12" s="144" t="s">
        <v>229</v>
      </c>
      <c r="C12" s="143">
        <f>C13+C16</f>
        <v>42.759999999999764</v>
      </c>
      <c r="D12" s="143">
        <f>D17+D18</f>
        <v>-175.34000000000003</v>
      </c>
    </row>
    <row r="13" spans="1:4" s="148" customFormat="1" ht="38.25" x14ac:dyDescent="0.2">
      <c r="A13" s="146" t="s">
        <v>230</v>
      </c>
      <c r="B13" s="147" t="s">
        <v>231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232</v>
      </c>
      <c r="B14" s="150" t="s">
        <v>233</v>
      </c>
      <c r="C14" s="149"/>
      <c r="D14" s="149"/>
    </row>
    <row r="15" spans="1:4" ht="45" x14ac:dyDescent="0.25">
      <c r="A15" s="149" t="s">
        <v>234</v>
      </c>
      <c r="B15" s="150" t="s">
        <v>235</v>
      </c>
      <c r="C15" s="149"/>
      <c r="D15" s="149">
        <v>0</v>
      </c>
    </row>
    <row r="16" spans="1:4" s="148" customFormat="1" ht="12.75" x14ac:dyDescent="0.2">
      <c r="A16" s="146" t="s">
        <v>236</v>
      </c>
      <c r="B16" s="147" t="s">
        <v>237</v>
      </c>
      <c r="C16" s="151">
        <f>C17+C18</f>
        <v>42.759999999999764</v>
      </c>
      <c r="D16" s="146">
        <v>0</v>
      </c>
    </row>
    <row r="17" spans="1:4" ht="30" x14ac:dyDescent="0.25">
      <c r="A17" s="149" t="s">
        <v>238</v>
      </c>
      <c r="B17" s="150" t="s">
        <v>239</v>
      </c>
      <c r="C17" s="149">
        <v>-3313.9</v>
      </c>
      <c r="D17" s="149">
        <v>-664.21</v>
      </c>
    </row>
    <row r="18" spans="1:4" ht="30" x14ac:dyDescent="0.25">
      <c r="A18" s="149" t="s">
        <v>240</v>
      </c>
      <c r="B18" s="150" t="s">
        <v>241</v>
      </c>
      <c r="C18" s="152">
        <v>3356.66</v>
      </c>
      <c r="D18" s="149">
        <v>488.87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2014-05-29T11:35:33Z</dcterms:modified>
</cp:coreProperties>
</file>